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2\Documentos de Compra 2022\11. NOV\01. LLAMADO GENERAL\Anexos\"/>
    </mc:Choice>
  </mc:AlternateContent>
  <bookViews>
    <workbookView xWindow="0" yWindow="0" windowWidth="24000" windowHeight="9735"/>
  </bookViews>
  <sheets>
    <sheet name="ANEXO II" sheetId="2" r:id="rId1"/>
    <sheet name="Hoja1" sheetId="3" r:id="rId2"/>
  </sheets>
  <definedNames>
    <definedName name="_xlnm._FilterDatabase" localSheetId="0" hidden="1">'ANEXO II'!$A$21:$L$371</definedName>
    <definedName name="_xlnm.Print_Area" localSheetId="0">'ANEXO II'!$A$1:$L$282</definedName>
  </definedNames>
  <calcPr calcId="152511"/>
</workbook>
</file>

<file path=xl/calcChain.xml><?xml version="1.0" encoding="utf-8"?>
<calcChain xmlns="http://schemas.openxmlformats.org/spreadsheetml/2006/main">
  <c r="J371" i="2" l="1"/>
  <c r="K371" i="2" s="1"/>
  <c r="J370" i="2"/>
  <c r="K370" i="2" s="1"/>
  <c r="J369" i="2"/>
  <c r="K369" i="2" s="1"/>
  <c r="J368" i="2"/>
  <c r="K368" i="2" s="1"/>
  <c r="J367" i="2"/>
  <c r="K367" i="2" s="1"/>
  <c r="J366" i="2"/>
  <c r="K366" i="2" s="1"/>
  <c r="J365" i="2"/>
  <c r="K365" i="2" s="1"/>
  <c r="J364" i="2"/>
  <c r="K364" i="2" s="1"/>
  <c r="J362" i="2"/>
  <c r="K362" i="2" s="1"/>
  <c r="J361" i="2"/>
  <c r="K361" i="2" s="1"/>
  <c r="J360" i="2"/>
  <c r="K360" i="2" s="1"/>
  <c r="J359" i="2"/>
  <c r="K359" i="2" s="1"/>
  <c r="J358" i="2"/>
  <c r="K358" i="2" s="1"/>
  <c r="J357" i="2"/>
  <c r="K357" i="2" s="1"/>
  <c r="J356" i="2"/>
  <c r="K356" i="2" s="1"/>
  <c r="J355" i="2"/>
  <c r="K355" i="2" s="1"/>
  <c r="J354" i="2"/>
  <c r="K354" i="2" s="1"/>
  <c r="J353" i="2"/>
  <c r="K353" i="2" s="1"/>
  <c r="J352" i="2"/>
  <c r="K352" i="2" s="1"/>
  <c r="J351" i="2"/>
  <c r="K351" i="2" s="1"/>
  <c r="J350" i="2"/>
  <c r="K350" i="2" s="1"/>
  <c r="J349" i="2"/>
  <c r="K349" i="2" s="1"/>
  <c r="J348" i="2"/>
  <c r="K348" i="2" s="1"/>
  <c r="J347" i="2"/>
  <c r="K347" i="2" s="1"/>
  <c r="J346" i="2"/>
  <c r="K346" i="2" s="1"/>
  <c r="J345" i="2"/>
  <c r="K345" i="2" s="1"/>
  <c r="J344" i="2"/>
  <c r="K344" i="2" s="1"/>
  <c r="J343" i="2"/>
  <c r="K343" i="2" s="1"/>
  <c r="J342" i="2"/>
  <c r="K342" i="2" s="1"/>
  <c r="J341" i="2"/>
  <c r="K341" i="2" s="1"/>
  <c r="J340" i="2"/>
  <c r="K340" i="2" s="1"/>
  <c r="J339" i="2"/>
  <c r="K339" i="2" s="1"/>
  <c r="J338" i="2"/>
  <c r="K338" i="2" s="1"/>
  <c r="J337" i="2"/>
  <c r="K337" i="2" s="1"/>
  <c r="J336" i="2"/>
  <c r="K336" i="2" s="1"/>
  <c r="J335" i="2"/>
  <c r="K335" i="2" s="1"/>
  <c r="J334" i="2"/>
  <c r="K334" i="2" s="1"/>
  <c r="J333" i="2"/>
  <c r="K333" i="2" s="1"/>
  <c r="J332" i="2"/>
  <c r="K332" i="2" s="1"/>
  <c r="J331" i="2"/>
  <c r="K331" i="2" s="1"/>
  <c r="J330" i="2"/>
  <c r="K330" i="2" s="1"/>
  <c r="J329" i="2"/>
  <c r="K329" i="2" s="1"/>
  <c r="J328" i="2"/>
  <c r="K328" i="2" s="1"/>
  <c r="J327" i="2"/>
  <c r="K327" i="2" s="1"/>
  <c r="J325" i="2"/>
  <c r="K325" i="2" s="1"/>
  <c r="J324" i="2"/>
  <c r="K324" i="2" s="1"/>
  <c r="J323" i="2"/>
  <c r="K323" i="2" s="1"/>
  <c r="J322" i="2"/>
  <c r="K322" i="2" s="1"/>
  <c r="J321" i="2"/>
  <c r="K321" i="2" s="1"/>
  <c r="J320" i="2"/>
  <c r="K320" i="2" s="1"/>
  <c r="J319" i="2"/>
  <c r="K319" i="2" s="1"/>
  <c r="J318" i="2"/>
  <c r="K318" i="2" s="1"/>
  <c r="J317" i="2"/>
  <c r="K317" i="2" s="1"/>
  <c r="J316" i="2"/>
  <c r="K316" i="2" s="1"/>
  <c r="J315" i="2"/>
  <c r="K315" i="2" s="1"/>
  <c r="J314" i="2"/>
  <c r="K314" i="2" s="1"/>
  <c r="J313" i="2"/>
  <c r="K313" i="2" s="1"/>
  <c r="J312" i="2"/>
  <c r="K312" i="2" s="1"/>
  <c r="J311" i="2"/>
  <c r="K311" i="2" s="1"/>
  <c r="J309" i="2"/>
  <c r="K309" i="2" s="1"/>
  <c r="J307" i="2"/>
  <c r="K307" i="2" s="1"/>
  <c r="J306" i="2"/>
  <c r="K306" i="2" s="1"/>
  <c r="J305" i="2"/>
  <c r="K305" i="2" s="1"/>
  <c r="J304" i="2"/>
  <c r="K304" i="2" s="1"/>
  <c r="J303" i="2"/>
  <c r="K303" i="2" s="1"/>
  <c r="J302" i="2"/>
  <c r="K302" i="2" s="1"/>
  <c r="J301" i="2"/>
  <c r="K301" i="2" s="1"/>
  <c r="J300" i="2"/>
  <c r="K300" i="2" s="1"/>
  <c r="J299" i="2"/>
  <c r="K299" i="2" s="1"/>
  <c r="J298" i="2"/>
  <c r="K298" i="2" s="1"/>
  <c r="J297" i="2"/>
  <c r="K297" i="2" s="1"/>
  <c r="J296" i="2"/>
  <c r="K296" i="2" s="1"/>
  <c r="J295" i="2"/>
  <c r="K295" i="2" s="1"/>
  <c r="J293" i="2"/>
  <c r="K293" i="2" s="1"/>
  <c r="J292" i="2"/>
  <c r="K292" i="2" s="1"/>
  <c r="J290" i="2"/>
  <c r="K290" i="2" s="1"/>
  <c r="J289" i="2"/>
  <c r="K289" i="2" s="1"/>
  <c r="J288" i="2"/>
  <c r="K288" i="2" s="1"/>
  <c r="J287" i="2"/>
  <c r="K287" i="2" s="1"/>
  <c r="J286" i="2"/>
  <c r="K286" i="2" s="1"/>
  <c r="J285" i="2"/>
  <c r="K285" i="2" s="1"/>
  <c r="J284" i="2"/>
  <c r="K284" i="2" s="1"/>
  <c r="J283" i="2"/>
  <c r="K283" i="2" s="1"/>
  <c r="J282" i="2"/>
  <c r="K282" i="2" s="1"/>
  <c r="J281" i="2"/>
  <c r="K281" i="2" s="1"/>
  <c r="J280" i="2"/>
  <c r="K280" i="2" s="1"/>
  <c r="J279" i="2"/>
  <c r="K279" i="2" s="1"/>
  <c r="J277" i="2"/>
  <c r="K277" i="2" s="1"/>
  <c r="J276" i="2"/>
  <c r="K276" i="2" s="1"/>
  <c r="J275" i="2"/>
  <c r="K275" i="2" s="1"/>
  <c r="J274" i="2"/>
  <c r="K274" i="2" s="1"/>
  <c r="J273" i="2"/>
  <c r="K273" i="2" s="1"/>
  <c r="J271" i="2"/>
  <c r="K271" i="2" s="1"/>
  <c r="J270" i="2"/>
  <c r="K270" i="2" s="1"/>
  <c r="J269" i="2"/>
  <c r="K269" i="2" s="1"/>
  <c r="J268" i="2"/>
  <c r="K268" i="2" s="1"/>
  <c r="J267" i="2"/>
  <c r="K267" i="2" s="1"/>
  <c r="J266" i="2"/>
  <c r="K266" i="2" s="1"/>
  <c r="J265" i="2"/>
  <c r="K265" i="2" s="1"/>
  <c r="J264" i="2"/>
  <c r="K264" i="2" s="1"/>
  <c r="J263" i="2"/>
  <c r="K263" i="2" s="1"/>
  <c r="J262" i="2"/>
  <c r="K262" i="2" s="1"/>
  <c r="J261" i="2"/>
  <c r="K261" i="2" s="1"/>
  <c r="J260" i="2"/>
  <c r="K260" i="2" s="1"/>
  <c r="J259" i="2"/>
  <c r="K259" i="2" s="1"/>
  <c r="J258" i="2"/>
  <c r="K258" i="2" s="1"/>
  <c r="J256" i="2"/>
  <c r="K256" i="2" s="1"/>
  <c r="J255" i="2"/>
  <c r="K255" i="2" s="1"/>
  <c r="J254" i="2"/>
  <c r="K254" i="2" s="1"/>
  <c r="J253" i="2"/>
  <c r="K253" i="2" s="1"/>
  <c r="J252" i="2"/>
  <c r="K252" i="2" s="1"/>
  <c r="J251" i="2"/>
  <c r="K251" i="2" s="1"/>
  <c r="J250" i="2"/>
  <c r="K250" i="2" s="1"/>
  <c r="J249" i="2"/>
  <c r="K249" i="2" s="1"/>
  <c r="J248" i="2"/>
  <c r="K248" i="2" s="1"/>
  <c r="J247" i="2"/>
  <c r="K247" i="2" s="1"/>
  <c r="J246" i="2"/>
  <c r="K246" i="2" s="1"/>
  <c r="J245" i="2"/>
  <c r="K245" i="2" s="1"/>
  <c r="J244" i="2"/>
  <c r="K244" i="2" s="1"/>
  <c r="J243" i="2"/>
  <c r="K243" i="2" s="1"/>
  <c r="J242" i="2"/>
  <c r="K242" i="2" s="1"/>
  <c r="J241" i="2"/>
  <c r="K241" i="2" s="1"/>
  <c r="J239" i="2"/>
  <c r="K239" i="2" s="1"/>
  <c r="J238" i="2"/>
  <c r="K238" i="2" s="1"/>
  <c r="J237" i="2"/>
  <c r="K237" i="2" s="1"/>
  <c r="J236" i="2"/>
  <c r="K236" i="2" s="1"/>
  <c r="J235" i="2"/>
  <c r="K235" i="2" s="1"/>
  <c r="J234" i="2"/>
  <c r="K234" i="2" s="1"/>
  <c r="J233" i="2"/>
  <c r="K233" i="2" s="1"/>
  <c r="J232" i="2"/>
  <c r="K232" i="2" s="1"/>
  <c r="J231" i="2"/>
  <c r="K231" i="2" s="1"/>
  <c r="J230" i="2"/>
  <c r="K230" i="2" s="1"/>
  <c r="J229" i="2"/>
  <c r="K229" i="2" s="1"/>
  <c r="J228" i="2"/>
  <c r="K228" i="2" s="1"/>
  <c r="J227" i="2"/>
  <c r="K227" i="2" s="1"/>
  <c r="J226" i="2"/>
  <c r="K226" i="2" s="1"/>
  <c r="J225" i="2"/>
  <c r="K225" i="2" s="1"/>
  <c r="J224" i="2"/>
  <c r="K224" i="2" s="1"/>
  <c r="J223" i="2"/>
  <c r="K223" i="2" s="1"/>
  <c r="J222" i="2"/>
  <c r="K222" i="2" s="1"/>
  <c r="J221" i="2"/>
  <c r="K221" i="2" s="1"/>
  <c r="J220" i="2"/>
  <c r="K220" i="2" s="1"/>
  <c r="J219" i="2"/>
  <c r="K219" i="2" s="1"/>
  <c r="J218" i="2"/>
  <c r="K218" i="2" s="1"/>
  <c r="J217" i="2"/>
  <c r="K217" i="2" s="1"/>
  <c r="J216" i="2"/>
  <c r="K216" i="2" s="1"/>
  <c r="J215" i="2"/>
  <c r="K215" i="2" s="1"/>
  <c r="J214" i="2"/>
  <c r="K214" i="2" s="1"/>
  <c r="J213" i="2"/>
  <c r="K213" i="2" s="1"/>
  <c r="J212" i="2"/>
  <c r="K212" i="2" s="1"/>
  <c r="J211" i="2"/>
  <c r="K211" i="2" s="1"/>
  <c r="J210" i="2"/>
  <c r="K210" i="2" s="1"/>
  <c r="J209" i="2"/>
  <c r="K209" i="2" s="1"/>
  <c r="J208" i="2"/>
  <c r="K208" i="2" s="1"/>
  <c r="J207" i="2"/>
  <c r="K207" i="2" s="1"/>
  <c r="J206" i="2"/>
  <c r="K206" i="2" s="1"/>
  <c r="J205" i="2"/>
  <c r="K205" i="2" s="1"/>
  <c r="J204" i="2"/>
  <c r="K204" i="2" s="1"/>
  <c r="J203" i="2"/>
  <c r="K203" i="2" s="1"/>
  <c r="J202" i="2"/>
  <c r="K202" i="2" s="1"/>
  <c r="J201" i="2"/>
  <c r="K201" i="2" s="1"/>
  <c r="J200" i="2"/>
  <c r="K200" i="2" s="1"/>
  <c r="J199" i="2"/>
  <c r="K199" i="2" s="1"/>
  <c r="J198" i="2"/>
  <c r="K198" i="2" s="1"/>
  <c r="J197" i="2"/>
  <c r="K197" i="2" s="1"/>
  <c r="J196" i="2"/>
  <c r="K196" i="2" s="1"/>
  <c r="J195" i="2"/>
  <c r="K195" i="2" s="1"/>
  <c r="J194" i="2"/>
  <c r="K194" i="2" s="1"/>
  <c r="J193" i="2"/>
  <c r="K193" i="2" s="1"/>
  <c r="J192" i="2"/>
  <c r="K192" i="2" s="1"/>
  <c r="J191" i="2"/>
  <c r="K191" i="2" s="1"/>
  <c r="J190" i="2"/>
  <c r="K190" i="2" s="1"/>
  <c r="J189" i="2"/>
  <c r="K189" i="2" s="1"/>
  <c r="J188" i="2"/>
  <c r="K188" i="2" s="1"/>
  <c r="J187" i="2"/>
  <c r="K187" i="2" s="1"/>
  <c r="J186" i="2"/>
  <c r="K186" i="2" s="1"/>
  <c r="J185" i="2"/>
  <c r="K185" i="2" s="1"/>
  <c r="J184" i="2"/>
  <c r="K184" i="2" s="1"/>
  <c r="J183" i="2"/>
  <c r="K183" i="2" s="1"/>
  <c r="J182" i="2"/>
  <c r="K182" i="2" s="1"/>
  <c r="J181" i="2"/>
  <c r="K181" i="2" s="1"/>
  <c r="J180" i="2"/>
  <c r="K180" i="2" s="1"/>
  <c r="J179" i="2"/>
  <c r="K179" i="2" s="1"/>
  <c r="J178" i="2"/>
  <c r="K178" i="2" s="1"/>
  <c r="J177" i="2"/>
  <c r="K177" i="2" s="1"/>
  <c r="J176" i="2"/>
  <c r="K176" i="2" s="1"/>
  <c r="J175" i="2"/>
  <c r="K175" i="2" s="1"/>
  <c r="J174" i="2"/>
  <c r="K174" i="2" s="1"/>
  <c r="J173" i="2"/>
  <c r="K173" i="2" s="1"/>
  <c r="J172" i="2"/>
  <c r="K172" i="2" s="1"/>
  <c r="J171" i="2"/>
  <c r="K171" i="2" s="1"/>
  <c r="J170" i="2"/>
  <c r="K170" i="2" s="1"/>
  <c r="J169" i="2"/>
  <c r="K169" i="2" s="1"/>
  <c r="J168" i="2"/>
  <c r="K168" i="2" s="1"/>
  <c r="J167" i="2"/>
  <c r="K167" i="2" s="1"/>
  <c r="J166" i="2"/>
  <c r="K166" i="2" s="1"/>
  <c r="J165" i="2"/>
  <c r="K165" i="2" s="1"/>
  <c r="J164" i="2"/>
  <c r="K164" i="2" s="1"/>
  <c r="J163" i="2"/>
  <c r="K163" i="2" s="1"/>
  <c r="J162" i="2"/>
  <c r="K162" i="2" s="1"/>
  <c r="J161" i="2"/>
  <c r="K161" i="2" s="1"/>
  <c r="J160" i="2"/>
  <c r="K160" i="2" s="1"/>
  <c r="J159" i="2"/>
  <c r="K159" i="2" s="1"/>
  <c r="J158" i="2"/>
  <c r="K158" i="2" s="1"/>
  <c r="J157" i="2"/>
  <c r="K157" i="2" s="1"/>
  <c r="J156" i="2"/>
  <c r="K156" i="2" s="1"/>
  <c r="J154" i="2"/>
  <c r="K154" i="2" s="1"/>
  <c r="J153" i="2"/>
  <c r="K153" i="2" s="1"/>
  <c r="J152" i="2"/>
  <c r="K152" i="2" s="1"/>
  <c r="J151" i="2"/>
  <c r="K151" i="2" s="1"/>
  <c r="J150" i="2"/>
  <c r="K150" i="2" s="1"/>
  <c r="J149" i="2"/>
  <c r="K149" i="2" s="1"/>
  <c r="J148" i="2"/>
  <c r="K148" i="2" s="1"/>
  <c r="J147" i="2"/>
  <c r="K147" i="2" s="1"/>
  <c r="J146" i="2"/>
  <c r="K146" i="2" s="1"/>
  <c r="J145" i="2"/>
  <c r="K145" i="2" s="1"/>
  <c r="J144" i="2"/>
  <c r="K144" i="2" s="1"/>
  <c r="J143" i="2"/>
  <c r="K143" i="2" s="1"/>
  <c r="J142" i="2"/>
  <c r="K142" i="2" s="1"/>
  <c r="J141" i="2"/>
  <c r="K141" i="2" s="1"/>
  <c r="J140" i="2"/>
  <c r="K140" i="2" s="1"/>
  <c r="J139" i="2"/>
  <c r="K139" i="2" s="1"/>
  <c r="J138" i="2"/>
  <c r="K138" i="2" s="1"/>
  <c r="J137" i="2"/>
  <c r="K137" i="2" s="1"/>
  <c r="J136" i="2"/>
  <c r="K136" i="2" s="1"/>
  <c r="J134" i="2"/>
  <c r="K134" i="2" s="1"/>
  <c r="J133" i="2"/>
  <c r="K133" i="2" s="1"/>
  <c r="J132" i="2"/>
  <c r="K132" i="2" s="1"/>
  <c r="J131" i="2"/>
  <c r="K131" i="2" s="1"/>
  <c r="J130" i="2"/>
  <c r="K130" i="2" s="1"/>
  <c r="J129" i="2"/>
  <c r="K129" i="2" s="1"/>
  <c r="J128" i="2"/>
  <c r="K128" i="2" s="1"/>
  <c r="J127" i="2"/>
  <c r="K127" i="2" s="1"/>
  <c r="J126" i="2"/>
  <c r="K126" i="2" s="1"/>
  <c r="J125" i="2"/>
  <c r="K125" i="2" s="1"/>
  <c r="J124" i="2"/>
  <c r="K124" i="2" s="1"/>
  <c r="J123" i="2"/>
  <c r="K123" i="2" s="1"/>
  <c r="J122" i="2"/>
  <c r="K122" i="2" s="1"/>
  <c r="J121" i="2"/>
  <c r="K121" i="2" s="1"/>
  <c r="J120" i="2"/>
  <c r="K120" i="2" s="1"/>
  <c r="J119" i="2"/>
  <c r="K119" i="2" s="1"/>
  <c r="J118" i="2"/>
  <c r="K118" i="2" s="1"/>
  <c r="J117" i="2"/>
  <c r="K117" i="2" s="1"/>
  <c r="J116" i="2"/>
  <c r="K116" i="2" s="1"/>
  <c r="J115" i="2"/>
  <c r="K115" i="2" s="1"/>
  <c r="J114" i="2"/>
  <c r="K114" i="2" s="1"/>
  <c r="J113" i="2"/>
  <c r="K113" i="2" s="1"/>
  <c r="J112" i="2"/>
  <c r="K112" i="2" s="1"/>
  <c r="J111" i="2"/>
  <c r="K111" i="2" s="1"/>
  <c r="J110" i="2"/>
  <c r="K110" i="2" s="1"/>
  <c r="J108" i="2"/>
  <c r="K108" i="2" s="1"/>
  <c r="J107" i="2"/>
  <c r="K107" i="2" s="1"/>
  <c r="J106" i="2"/>
  <c r="K106" i="2" s="1"/>
  <c r="J105" i="2"/>
  <c r="K105" i="2" s="1"/>
  <c r="J104" i="2"/>
  <c r="K104" i="2" s="1"/>
  <c r="J103" i="2"/>
  <c r="K103" i="2" s="1"/>
  <c r="J102" i="2"/>
  <c r="K102" i="2" s="1"/>
  <c r="J101" i="2"/>
  <c r="K101" i="2" s="1"/>
  <c r="J100" i="2"/>
  <c r="K100" i="2" s="1"/>
  <c r="J99" i="2"/>
  <c r="K99" i="2" s="1"/>
  <c r="J98" i="2"/>
  <c r="K98" i="2" s="1"/>
  <c r="J97" i="2"/>
  <c r="K97" i="2" s="1"/>
  <c r="J96" i="2"/>
  <c r="K96" i="2" s="1"/>
  <c r="J95" i="2"/>
  <c r="K95" i="2" s="1"/>
  <c r="J94" i="2"/>
  <c r="K94" i="2" s="1"/>
  <c r="J93" i="2"/>
  <c r="K93" i="2" s="1"/>
  <c r="J92" i="2"/>
  <c r="K92" i="2" s="1"/>
  <c r="J91" i="2"/>
  <c r="K91" i="2" s="1"/>
  <c r="J90" i="2"/>
  <c r="K90" i="2" s="1"/>
  <c r="J89" i="2"/>
  <c r="K89" i="2" s="1"/>
  <c r="J88" i="2"/>
  <c r="K88" i="2" s="1"/>
  <c r="J87" i="2"/>
  <c r="K87" i="2" s="1"/>
  <c r="J86" i="2"/>
  <c r="K86" i="2" s="1"/>
  <c r="J85" i="2"/>
  <c r="K85" i="2" s="1"/>
  <c r="J84" i="2"/>
  <c r="K84" i="2" s="1"/>
  <c r="J83" i="2"/>
  <c r="K83" i="2" s="1"/>
  <c r="J82" i="2"/>
  <c r="K82" i="2" s="1"/>
  <c r="J81" i="2"/>
  <c r="K81" i="2" s="1"/>
  <c r="J80" i="2"/>
  <c r="K80" i="2" s="1"/>
  <c r="J79" i="2"/>
  <c r="K79" i="2" s="1"/>
  <c r="J78" i="2"/>
  <c r="K78" i="2" s="1"/>
  <c r="J77" i="2"/>
  <c r="K77" i="2" s="1"/>
  <c r="J76" i="2"/>
  <c r="K76" i="2" s="1"/>
  <c r="J75" i="2"/>
  <c r="K75" i="2" s="1"/>
  <c r="J74" i="2"/>
  <c r="K74" i="2" s="1"/>
  <c r="J73" i="2"/>
  <c r="K73" i="2" s="1"/>
  <c r="J72" i="2"/>
  <c r="K72" i="2" s="1"/>
  <c r="J71" i="2"/>
  <c r="K71" i="2" s="1"/>
  <c r="J70" i="2"/>
  <c r="K70" i="2" s="1"/>
  <c r="J69" i="2"/>
  <c r="K69" i="2" s="1"/>
  <c r="J68" i="2"/>
  <c r="K68" i="2" s="1"/>
  <c r="J67" i="2"/>
  <c r="K67" i="2" s="1"/>
  <c r="J66" i="2"/>
  <c r="K66" i="2" s="1"/>
  <c r="J65" i="2"/>
  <c r="K65" i="2" s="1"/>
  <c r="J64" i="2"/>
  <c r="K64" i="2" s="1"/>
  <c r="J63" i="2"/>
  <c r="K63" i="2" s="1"/>
  <c r="J62" i="2"/>
  <c r="K62" i="2" s="1"/>
  <c r="J61" i="2"/>
  <c r="K61" i="2" s="1"/>
  <c r="J60" i="2"/>
  <c r="K60" i="2" s="1"/>
  <c r="J59" i="2"/>
  <c r="K59" i="2" s="1"/>
  <c r="J58" i="2"/>
  <c r="K58" i="2" s="1"/>
  <c r="J57" i="2"/>
  <c r="K57" i="2" s="1"/>
  <c r="J56" i="2"/>
  <c r="K56" i="2" s="1"/>
  <c r="J55" i="2"/>
  <c r="K55" i="2" s="1"/>
  <c r="J54" i="2"/>
  <c r="K54" i="2" s="1"/>
  <c r="J52" i="2"/>
  <c r="K52" i="2" s="1"/>
  <c r="J51" i="2"/>
  <c r="K51" i="2" s="1"/>
  <c r="J50" i="2"/>
  <c r="K50" i="2" s="1"/>
  <c r="J48" i="2"/>
  <c r="K48" i="2" s="1"/>
  <c r="J47" i="2"/>
  <c r="K47" i="2" s="1"/>
  <c r="J46" i="2"/>
  <c r="K46" i="2" s="1"/>
  <c r="J45" i="2"/>
  <c r="K45" i="2" s="1"/>
  <c r="J44" i="2"/>
  <c r="K44" i="2" s="1"/>
  <c r="J43" i="2"/>
  <c r="K43" i="2" s="1"/>
  <c r="J41" i="2"/>
  <c r="K41" i="2" s="1"/>
  <c r="J39" i="2"/>
  <c r="K39" i="2" s="1"/>
  <c r="J38" i="2"/>
  <c r="K38" i="2" s="1"/>
  <c r="J36" i="2"/>
  <c r="K36" i="2" s="1"/>
  <c r="J35" i="2"/>
  <c r="K35" i="2" s="1"/>
  <c r="J34" i="2"/>
  <c r="K34" i="2" s="1"/>
  <c r="J32" i="2"/>
  <c r="K32" i="2" s="1"/>
  <c r="J31" i="2"/>
  <c r="K31" i="2" s="1"/>
  <c r="J29" i="2"/>
  <c r="K29" i="2" s="1"/>
  <c r="J28" i="2"/>
  <c r="K28" i="2" s="1"/>
  <c r="J27" i="2"/>
  <c r="K27" i="2" s="1"/>
  <c r="J26" i="2"/>
  <c r="K26" i="2" s="1"/>
  <c r="J25" i="2"/>
  <c r="K25" i="2" s="1"/>
  <c r="J23" i="2" l="1"/>
  <c r="K23" i="2" s="1"/>
</calcChain>
</file>

<file path=xl/sharedStrings.xml><?xml version="1.0" encoding="utf-8"?>
<sst xmlns="http://schemas.openxmlformats.org/spreadsheetml/2006/main" count="2026" uniqueCount="722">
  <si>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</si>
  <si>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</si>
  <si>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</si>
  <si>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</si>
  <si>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</si>
  <si>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</si>
  <si>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</si>
  <si>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</si>
  <si>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</si>
  <si>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</si>
  <si>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</si>
  <si>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</si>
  <si>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</si>
  <si>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</si>
  <si>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</si>
  <si>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</si>
  <si>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</si>
  <si>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</si>
  <si>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</si>
  <si>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</si>
  <si>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</si>
  <si>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</si>
  <si>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</si>
  <si>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</si>
  <si>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</si>
  <si>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</si>
  <si>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</si>
  <si>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</si>
  <si>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</si>
  <si>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</si>
  <si>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</si>
  <si>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Aislantes</t>
  </si>
  <si>
    <t>Eléctrica</t>
  </si>
  <si>
    <t>Fijaciones</t>
  </si>
  <si>
    <t>Herramientas</t>
  </si>
  <si>
    <t>Hormigón</t>
  </si>
  <si>
    <t>Madera</t>
  </si>
  <si>
    <t>Prefabricados</t>
  </si>
  <si>
    <t>PVC</t>
  </si>
  <si>
    <t>Termofusión</t>
  </si>
  <si>
    <t>Aditivos y Sellantes</t>
  </si>
  <si>
    <t>UYU</t>
  </si>
  <si>
    <t>Otros</t>
  </si>
  <si>
    <t>Rollo</t>
  </si>
  <si>
    <t>Un.</t>
  </si>
  <si>
    <t>Grifería y Varios</t>
  </si>
  <si>
    <t>Nº RUT</t>
  </si>
  <si>
    <t>Compra General</t>
  </si>
  <si>
    <t>Artefactos</t>
  </si>
  <si>
    <t>371.047</t>
  </si>
  <si>
    <t>Regleta De Union 8Mm2</t>
  </si>
  <si>
    <t>374.027</t>
  </si>
  <si>
    <t>Cinta Autosoldable</t>
  </si>
  <si>
    <t>211.136</t>
  </si>
  <si>
    <t>Mecha Concreto 8Mmx210Mm P/Martillo Rotopercutor</t>
  </si>
  <si>
    <t>Insumo de seguridad</t>
  </si>
  <si>
    <t>Limpieza</t>
  </si>
  <si>
    <t>312.112</t>
  </si>
  <si>
    <t>Desodorante de Ambiente en Aerosol</t>
  </si>
  <si>
    <t>Pintura</t>
  </si>
  <si>
    <t>210.012</t>
  </si>
  <si>
    <t>Placa De Yeso Verde 12.5Mm</t>
  </si>
  <si>
    <t>347.030</t>
  </si>
  <si>
    <t>Codo Pvc 63Mm 45º M/H</t>
  </si>
  <si>
    <t>313.002</t>
  </si>
  <si>
    <t>Antióxido 3.6 Lt</t>
  </si>
  <si>
    <t>341.017</t>
  </si>
  <si>
    <t>Membrana autoadhesiva ancho 20cm x10mt</t>
  </si>
  <si>
    <t>342.011</t>
  </si>
  <si>
    <t>Inodoro Accesible C/Mochila Y Pulsador</t>
  </si>
  <si>
    <t>374.036</t>
  </si>
  <si>
    <t>Interruptor 25A Diferencial Monofasico</t>
  </si>
  <si>
    <t>371.033</t>
  </si>
  <si>
    <t>Plaqueta De 2 Modulo Blanco</t>
  </si>
  <si>
    <t>371.040</t>
  </si>
  <si>
    <t>Regleta De Union 10Mm2</t>
  </si>
  <si>
    <t>374.006</t>
  </si>
  <si>
    <t>Abrazaderas De Metal De 1/2"</t>
  </si>
  <si>
    <t>314.108</t>
  </si>
  <si>
    <t>Barra L P/ Baño Accesible Derecha 90 cm Acero Inox.</t>
  </si>
  <si>
    <t>Mt.</t>
  </si>
  <si>
    <t>kg.</t>
  </si>
  <si>
    <t>221.417</t>
  </si>
  <si>
    <t>Espatula 1y1/2" de acero inoxidable</t>
  </si>
  <si>
    <t>211.295</t>
  </si>
  <si>
    <t>Fretacho con Esponja</t>
  </si>
  <si>
    <t>221.303</t>
  </si>
  <si>
    <t>Juego Llave Cricket de 8 a 32mm</t>
  </si>
  <si>
    <t>211.635</t>
  </si>
  <si>
    <t>Lija Al Agua 220</t>
  </si>
  <si>
    <t>211.623</t>
  </si>
  <si>
    <t>Lija Al Agua Grano 180</t>
  </si>
  <si>
    <t>211.646</t>
  </si>
  <si>
    <t>Lija Esmeril 80Gr</t>
  </si>
  <si>
    <t>211.651</t>
  </si>
  <si>
    <t>Lija Para Madera 120Gr</t>
  </si>
  <si>
    <t>221.409</t>
  </si>
  <si>
    <t>Lija Para Madera 220Gr</t>
  </si>
  <si>
    <t>211.625</t>
  </si>
  <si>
    <t>Lija Para Madera Grano 80</t>
  </si>
  <si>
    <t>211.133</t>
  </si>
  <si>
    <t>Mecha Concreto 10Mmx210Mm P/Martillo Rotopercutor</t>
  </si>
  <si>
    <t>211.134</t>
  </si>
  <si>
    <t>Mecha Concreto 12Mm X210Mm P/Martillo Rotopercutor</t>
  </si>
  <si>
    <t>221.346</t>
  </si>
  <si>
    <t>Pincel 1 1/2"</t>
  </si>
  <si>
    <t>221.106</t>
  </si>
  <si>
    <t>Pincel 3"</t>
  </si>
  <si>
    <t>221.467</t>
  </si>
  <si>
    <t>Andamio Tubular 3X1.9X0.6Mt P/Espacio Reducido</t>
  </si>
  <si>
    <t>212.223</t>
  </si>
  <si>
    <t>Repuesto Para Mascara Facial Transparente</t>
  </si>
  <si>
    <t>391.068</t>
  </si>
  <si>
    <t>Barrote Madera Para Cortina 20Mm 1,4 Mt</t>
  </si>
  <si>
    <t>391.066</t>
  </si>
  <si>
    <t>Soporte Madera P/Barrote De Cortina 20Mm</t>
  </si>
  <si>
    <t>313.040</t>
  </si>
  <si>
    <t>Aerosol Rojo</t>
  </si>
  <si>
    <t>313.112</t>
  </si>
  <si>
    <t>313.067</t>
  </si>
  <si>
    <t>Protector de madera 4lts. Nogal (a base de thiner)</t>
  </si>
  <si>
    <t>210.029</t>
  </si>
  <si>
    <t>Cantonera para yeso de papel 2cm</t>
  </si>
  <si>
    <t>211.010</t>
  </si>
  <si>
    <t>Cinta De Papel Enmascarar 30Mm 50Mt</t>
  </si>
  <si>
    <t>347.014</t>
  </si>
  <si>
    <t>Codo Pvc 110Mm 45° HH</t>
  </si>
  <si>
    <t>347.026</t>
  </si>
  <si>
    <t>Codo Pvc 40Mm 90º HH</t>
  </si>
  <si>
    <t>347.029</t>
  </si>
  <si>
    <t>Codo Pvc 63Mm 45º HH</t>
  </si>
  <si>
    <t>347.094</t>
  </si>
  <si>
    <t>Ramal Y PVC 110/63 mm HH</t>
  </si>
  <si>
    <t>347.077</t>
  </si>
  <si>
    <t>Tee Pvc 110Mm</t>
  </si>
  <si>
    <t>347.080</t>
  </si>
  <si>
    <t>Tee Pvc 40Mm</t>
  </si>
  <si>
    <t>347.081</t>
  </si>
  <si>
    <t>Tee Pvc 50Mm</t>
  </si>
  <si>
    <t>331.013</t>
  </si>
  <si>
    <t>Sika Flex Gris 300Ml 221</t>
  </si>
  <si>
    <t>211.150</t>
  </si>
  <si>
    <t>Thinner 1lt.</t>
  </si>
  <si>
    <t>341.015</t>
  </si>
  <si>
    <t>Poliuretano Expandido En Spray 750Cc</t>
  </si>
  <si>
    <t>212.109</t>
  </si>
  <si>
    <t>Venda de Gasa 10cmx3mt</t>
  </si>
  <si>
    <t>374.223</t>
  </si>
  <si>
    <t>Barra Distribución 63A 1Mt (2 Polos, Peine) - U49</t>
  </si>
  <si>
    <t>372.024</t>
  </si>
  <si>
    <t>Cable Multifilar Con Aislacion Pvc 2Mm2 Blanco</t>
  </si>
  <si>
    <t>372.025</t>
  </si>
  <si>
    <t>Cable Multifilar Con Aislacion Pvc 2Mm2 Celeste</t>
  </si>
  <si>
    <t>372.035</t>
  </si>
  <si>
    <t>Cable Multifilar Con Aislacion Pvc 6Mm2 Verde/Amarillo</t>
  </si>
  <si>
    <t>371.005</t>
  </si>
  <si>
    <t>Caja De Embutir Para Instalacion Electrica Honda (10X5)</t>
  </si>
  <si>
    <t>374.195</t>
  </si>
  <si>
    <t>Caño Corrugado 25Mm Inst. Eléct. (50Mt) Antillama</t>
  </si>
  <si>
    <t>371.022</t>
  </si>
  <si>
    <t>Ficha 3 En Línea Macho</t>
  </si>
  <si>
    <t>374.033</t>
  </si>
  <si>
    <t>Interruptor 16A Termomagnetico Monofásico Bipolar</t>
  </si>
  <si>
    <t>371.120</t>
  </si>
  <si>
    <t>Lampara LED 10W</t>
  </si>
  <si>
    <t>371.032</t>
  </si>
  <si>
    <t>Plaqueta De 1 Modulo Blanco</t>
  </si>
  <si>
    <t>371.044</t>
  </si>
  <si>
    <t>Regleta De Union 2Mm2</t>
  </si>
  <si>
    <t>371.049</t>
  </si>
  <si>
    <t>Tapa Centro Para Caja De Inst Electrica Blanco</t>
  </si>
  <si>
    <t>374.074</t>
  </si>
  <si>
    <t>Tomacorriente 3 En Linea Blanco</t>
  </si>
  <si>
    <t>321.003</t>
  </si>
  <si>
    <t>Alambre 14   (rollo 25kg)</t>
  </si>
  <si>
    <t>321.004</t>
  </si>
  <si>
    <t>Alambre 16   (rollo 25kg)</t>
  </si>
  <si>
    <t>321.005</t>
  </si>
  <si>
    <t>Alambre 18  (rollo 25kg)</t>
  </si>
  <si>
    <t>321.039</t>
  </si>
  <si>
    <t>Clavos 2 ½”  (Kg)</t>
  </si>
  <si>
    <t>211.183</t>
  </si>
  <si>
    <t>374.102</t>
  </si>
  <si>
    <t>Taco Fisher 10Mm P/Bloque</t>
  </si>
  <si>
    <t>211.173</t>
  </si>
  <si>
    <t>Tornillo 5 x 35-50 (Para taco de 8mm)</t>
  </si>
  <si>
    <t>314.004</t>
  </si>
  <si>
    <t>Colilla H/H 1/2" 30Cm</t>
  </si>
  <si>
    <t>314.007</t>
  </si>
  <si>
    <t>Colilla H/H 1/2" 60Cm</t>
  </si>
  <si>
    <t>314.010</t>
  </si>
  <si>
    <t>Colilla M/H 1/2" 30Cm</t>
  </si>
  <si>
    <t>314.091</t>
  </si>
  <si>
    <t>Tapajunta Acero Inox P/Colilla 35Mm Interior Refundida</t>
  </si>
  <si>
    <t>314.088</t>
  </si>
  <si>
    <t>Tapajunta Cromado P/Colilla 35Mm Interior Bombé</t>
  </si>
  <si>
    <t>374.138</t>
  </si>
  <si>
    <t>Alargue 15mt bajo goma 3x2, terminación ficha schuko M. H.</t>
  </si>
  <si>
    <t>211.001</t>
  </si>
  <si>
    <t>Bolsa De Escombro 0.6X0.9Mt</t>
  </si>
  <si>
    <t>374.024</t>
  </si>
  <si>
    <t>Cinta Aisladora Negra, 10Mt.</t>
  </si>
  <si>
    <t>212.019</t>
  </si>
  <si>
    <t>Destornillador Phillips 1/8 X 6" Aislad 1000V.</t>
  </si>
  <si>
    <t>211.035</t>
  </si>
  <si>
    <t>Disco De Corte 41/2" De 1Mm De Espesor</t>
  </si>
  <si>
    <t>221.042</t>
  </si>
  <si>
    <t>Espátula De Acero Inoxidable (10Cm)</t>
  </si>
  <si>
    <t>221.139</t>
  </si>
  <si>
    <t>Espátula De Acero Inoxidable (30Cm)</t>
  </si>
  <si>
    <t>314.054</t>
  </si>
  <si>
    <t>Estopa</t>
  </si>
  <si>
    <t>211.067</t>
  </si>
  <si>
    <t>Lapiz Carpintero</t>
  </si>
  <si>
    <t>211.633</t>
  </si>
  <si>
    <t>Lija Al Agua 120</t>
  </si>
  <si>
    <t>211.645</t>
  </si>
  <si>
    <t>Lija Esmeril 220Gr</t>
  </si>
  <si>
    <t>221.412</t>
  </si>
  <si>
    <t>211.660</t>
  </si>
  <si>
    <t>Lija Para Madera Grano 120 Ø125Mm C/Velcro</t>
  </si>
  <si>
    <t>211.653</t>
  </si>
  <si>
    <t>Lija Para Madera Grano 180</t>
  </si>
  <si>
    <t>221.088</t>
  </si>
  <si>
    <t>Maceta Cuadrada (1,5 Kg)</t>
  </si>
  <si>
    <t>211.089</t>
  </si>
  <si>
    <t>Manguera De Pvc (1/2")</t>
  </si>
  <si>
    <t>211.122</t>
  </si>
  <si>
    <t>Mecha 8Mm Para Hormigon</t>
  </si>
  <si>
    <t>211.123</t>
  </si>
  <si>
    <t>Mecha 8Mm Para Madera</t>
  </si>
  <si>
    <t>211.216</t>
  </si>
  <si>
    <t>Nivel de burbuja 20" c/iman</t>
  </si>
  <si>
    <t>221.129</t>
  </si>
  <si>
    <t>Rodillo Corderito 180X38</t>
  </si>
  <si>
    <t>221.360</t>
  </si>
  <si>
    <t>Serrucho para yeso</t>
  </si>
  <si>
    <t>231.044</t>
  </si>
  <si>
    <t>Soldadora Inverter 160A</t>
  </si>
  <si>
    <t>211.157</t>
  </si>
  <si>
    <t>Vaselina en pasta 600 gr.</t>
  </si>
  <si>
    <t>344.101</t>
  </si>
  <si>
    <t>344.042</t>
  </si>
  <si>
    <t>Columna hormigón 0.15X0.15X5 Mt</t>
  </si>
  <si>
    <t>344.007</t>
  </si>
  <si>
    <t>Marco Y Tapa 20X20cm.</t>
  </si>
  <si>
    <t>344.047</t>
  </si>
  <si>
    <t>Tapa de Hormigón 20x20Cm Perforada</t>
  </si>
  <si>
    <t>344.015</t>
  </si>
  <si>
    <t>Tapa Para Pozo Negro 1Mt</t>
  </si>
  <si>
    <t>221.147</t>
  </si>
  <si>
    <t>Abrazadera para andamio reticulada</t>
  </si>
  <si>
    <t>212.057</t>
  </si>
  <si>
    <t>Protector Auditivo</t>
  </si>
  <si>
    <t>312.110</t>
  </si>
  <si>
    <t>Detergente Neutro bidon 5 lt.</t>
  </si>
  <si>
    <t>211.388</t>
  </si>
  <si>
    <t>Trapo De Piso 60x55Cm Calidad Alta</t>
  </si>
  <si>
    <t>311.103</t>
  </si>
  <si>
    <t>391.067</t>
  </si>
  <si>
    <t>Puntero Madera P/Barrote De Cortina 20Mm</t>
  </si>
  <si>
    <t>391.017</t>
  </si>
  <si>
    <t>Tirante 2"X2" X3.30M</t>
  </si>
  <si>
    <t>312.020</t>
  </si>
  <si>
    <t>Carton Corrugado Rollo 10Mt</t>
  </si>
  <si>
    <t>313.014</t>
  </si>
  <si>
    <t>Esmalte Multiuso Negro 4Lts</t>
  </si>
  <si>
    <t>313.028</t>
  </si>
  <si>
    <t>313.074</t>
  </si>
  <si>
    <t>Imprimación Blanco 20 Lt</t>
  </si>
  <si>
    <t>313.121</t>
  </si>
  <si>
    <t>Pintura Base 18Lt Amarillo P/ 2021C Ecuador (Kabuki)</t>
  </si>
  <si>
    <t>Pintura Látex Ext. Texturada 18Lt Amarillo (2021C Ecuador)</t>
  </si>
  <si>
    <t>313.023</t>
  </si>
  <si>
    <t>Pintura Latex Interior 18lt.</t>
  </si>
  <si>
    <t>311.106</t>
  </si>
  <si>
    <t>Pintura Para Piso Gris Mate 18Lt</t>
  </si>
  <si>
    <t>Plastiducto</t>
  </si>
  <si>
    <t>361.021</t>
  </si>
  <si>
    <t>Babeta Aluminizada Plegada 0.25Mt x 2Mt largo</t>
  </si>
  <si>
    <t>210.051</t>
  </si>
  <si>
    <t>Cinta malla para yeso 5 cm</t>
  </si>
  <si>
    <t>321.281</t>
  </si>
  <si>
    <t>Perfil C Acero Galvan.120Mm Cal.14 4Mt</t>
  </si>
  <si>
    <t>347.001</t>
  </si>
  <si>
    <t>Adhesivo Pvc 1Lt</t>
  </si>
  <si>
    <t>347.005</t>
  </si>
  <si>
    <t>Canilla Pvc 1/2"</t>
  </si>
  <si>
    <t>347.012</t>
  </si>
  <si>
    <t>Caño Pvc 63Mm 3Mt</t>
  </si>
  <si>
    <t>347.024</t>
  </si>
  <si>
    <t>Codo Pvc 40Mm 45º HH</t>
  </si>
  <si>
    <t>347.025</t>
  </si>
  <si>
    <t>Codo Pvc 40Mm 90° M/H</t>
  </si>
  <si>
    <t>347.105</t>
  </si>
  <si>
    <t>Codo PVC 50 Mm 45º MH</t>
  </si>
  <si>
    <t>347.124</t>
  </si>
  <si>
    <t>Codo Pvc 50Mm 90º MH</t>
  </si>
  <si>
    <t>347.035</t>
  </si>
  <si>
    <t>Cupla Pvc 40Mm</t>
  </si>
  <si>
    <t>347.046</t>
  </si>
  <si>
    <t>Receptáculo Para Ducha C/Rejilla</t>
  </si>
  <si>
    <t>347.051</t>
  </si>
  <si>
    <t>Reduccion Pvc 50 A 40 mm</t>
  </si>
  <si>
    <t>347.060</t>
  </si>
  <si>
    <t>Sombrerete Pvc 110Mm</t>
  </si>
  <si>
    <t>347.112</t>
  </si>
  <si>
    <t>Tee PVC 110Mm MH</t>
  </si>
  <si>
    <t>348.007</t>
  </si>
  <si>
    <t>Codo Termofusión 20 mm 90°</t>
  </si>
  <si>
    <t>348.015</t>
  </si>
  <si>
    <t>Cupla Termofusión 20Mm</t>
  </si>
  <si>
    <t>348.016</t>
  </si>
  <si>
    <t>Cupla Termofusión 20Mm Rosca Metalica Hembra</t>
  </si>
  <si>
    <t>MC-01 03/11/2022</t>
  </si>
  <si>
    <t>MP-01 03/11/2022</t>
  </si>
  <si>
    <t>Aberturas</t>
  </si>
  <si>
    <t>221.188</t>
  </si>
  <si>
    <t>Zócalo Aluminio C/Goma P/Puerta 80Cm - U178</t>
  </si>
  <si>
    <t>211.034</t>
  </si>
  <si>
    <t>Diluyente Mineral (Aguarras) envase 1 Lt.</t>
  </si>
  <si>
    <t>374.158</t>
  </si>
  <si>
    <t>Silicona Neutra Catucho Color Blanca</t>
  </si>
  <si>
    <t>Aglomerantes</t>
  </si>
  <si>
    <t>332.006</t>
  </si>
  <si>
    <t>Cal Para Pintar En Bolsa 8Kg.</t>
  </si>
  <si>
    <t>332.019</t>
  </si>
  <si>
    <t>Revoque Monocapa Exterior 3 en 1 x25Kg</t>
  </si>
  <si>
    <t>341.010</t>
  </si>
  <si>
    <t>Nylon Tubular 200 Micrones (25 Kg)</t>
  </si>
  <si>
    <t>Áridos</t>
  </si>
  <si>
    <t>351.016</t>
  </si>
  <si>
    <t>Arena Terciada En Bolsa</t>
  </si>
  <si>
    <t>Bolsa</t>
  </si>
  <si>
    <t>351.018</t>
  </si>
  <si>
    <t>Pedregullo En Bolsa</t>
  </si>
  <si>
    <t>Botiquín De Obra</t>
  </si>
  <si>
    <t>212.044</t>
  </si>
  <si>
    <t>Apósitos Esteriles</t>
  </si>
  <si>
    <t>212.039</t>
  </si>
  <si>
    <t>Botiquin Vacio (para primeros auxilios)</t>
  </si>
  <si>
    <t>212.040</t>
  </si>
  <si>
    <t>Cinta Leuco Tela</t>
  </si>
  <si>
    <t>212.117</t>
  </si>
  <si>
    <t>Guante Descartable Caja x100 Un.</t>
  </si>
  <si>
    <t>Caja</t>
  </si>
  <si>
    <t>212.064</t>
  </si>
  <si>
    <t>Tijera 21Cm</t>
  </si>
  <si>
    <t>Cerámica</t>
  </si>
  <si>
    <t>211.144</t>
  </si>
  <si>
    <t>Adhesivo Impermeable 25kg</t>
  </si>
  <si>
    <t>371.084</t>
  </si>
  <si>
    <t>Juntacruz 2Mm x100 Un.</t>
  </si>
  <si>
    <t>331.029</t>
  </si>
  <si>
    <t>Pastina Color Gris 1 Kg.</t>
  </si>
  <si>
    <t>Kg.</t>
  </si>
  <si>
    <t>372.003</t>
  </si>
  <si>
    <t>Alambre De Cobre Forrado Superplástico 2X6Mm2  (rollo 100mt)</t>
  </si>
  <si>
    <t>372.004</t>
  </si>
  <si>
    <t>Alambre De Cobre Forrado Superplástico 3X1Mm2  (rollo 100mt)</t>
  </si>
  <si>
    <t>372.005</t>
  </si>
  <si>
    <t>Alambre De Cobre Forrado Superplástico 3X2Mm2  (rollo 100mt)</t>
  </si>
  <si>
    <t>372.007</t>
  </si>
  <si>
    <t>Alambre De Cobre Forrado Superplástico 3X6Mm2  (rollo 100mt)</t>
  </si>
  <si>
    <t>374.168</t>
  </si>
  <si>
    <t>Artefacto Tortuga Ovalada 190 x 105 x 72 mm (chico)</t>
  </si>
  <si>
    <t>374.127</t>
  </si>
  <si>
    <t>Bornera p/ tablero tierra 10mm</t>
  </si>
  <si>
    <t>372.010</t>
  </si>
  <si>
    <t>Cable Bajo Goma 2X6Mm2  (rollo 100mt)</t>
  </si>
  <si>
    <t>372.013</t>
  </si>
  <si>
    <t>Cable Bajo Goma 3X2Mm2 (rollo 100mt)</t>
  </si>
  <si>
    <t>372.020</t>
  </si>
  <si>
    <t>Cable Multifilar Con Aislacion Pvc 1Mm2 Blanco</t>
  </si>
  <si>
    <t>372.021</t>
  </si>
  <si>
    <t>Cable Multifilar Con Aislacion Pvc 1Mm2 Celeste</t>
  </si>
  <si>
    <t>372.033</t>
  </si>
  <si>
    <t>Cable Multifilar Con Aislación Pvc 6Mm2 Celeste</t>
  </si>
  <si>
    <t>371.050</t>
  </si>
  <si>
    <t>Caja De Embutir Para Inst. Electrica P/Yeso (10X5) Estructural C/ Solapas</t>
  </si>
  <si>
    <t>371.102</t>
  </si>
  <si>
    <t>Caja De Embutir Para Inst. Electrica P/Yeso (5X5)</t>
  </si>
  <si>
    <t>371.006</t>
  </si>
  <si>
    <t>Caja De Embutir Para Instalacion Electrica Brazo (5X5)</t>
  </si>
  <si>
    <t>371.054</t>
  </si>
  <si>
    <t>Caja estanco 10x10</t>
  </si>
  <si>
    <t>374.018</t>
  </si>
  <si>
    <t>Cajon De Policarbonato P/Medidor Monofásico C/Llave</t>
  </si>
  <si>
    <t>374.194</t>
  </si>
  <si>
    <t>Caño Corrugado 20Mm Inst. Eléct. (50Mt) Antillama</t>
  </si>
  <si>
    <t>374.020</t>
  </si>
  <si>
    <t>Caño Corrugado 20Mm Para Instalaciones Electricas (50mt)</t>
  </si>
  <si>
    <t>374.021</t>
  </si>
  <si>
    <t>Caño Corrugado 25Mm Para Instalaciones Electricas (50mt)</t>
  </si>
  <si>
    <t>371.021</t>
  </si>
  <si>
    <t>Ficha 3 En Línea Hembra</t>
  </si>
  <si>
    <t>371.025</t>
  </si>
  <si>
    <t>Ficha Tipo Schuko Macho</t>
  </si>
  <si>
    <t>374.032</t>
  </si>
  <si>
    <t>Interruptor 10A Termomagnético Monofásico Bipolar</t>
  </si>
  <si>
    <t>374.037</t>
  </si>
  <si>
    <t>Interruptor 25A Termomagnetico Monofásico Bipolar</t>
  </si>
  <si>
    <t>374.040</t>
  </si>
  <si>
    <t>Interruptor 32A Termomagnetico Monofásico Bipolar</t>
  </si>
  <si>
    <t>374.042</t>
  </si>
  <si>
    <t>Interruptor 40A Diferencial Monofasico</t>
  </si>
  <si>
    <t>374.069</t>
  </si>
  <si>
    <t>Interruptor De Combinación Unipolar Blanco</t>
  </si>
  <si>
    <t>374.054</t>
  </si>
  <si>
    <t>Interruptor Unipolar Blanco</t>
  </si>
  <si>
    <t>374.055</t>
  </si>
  <si>
    <t>Interruptor Unipolar Exterior Blanco</t>
  </si>
  <si>
    <t>374.056</t>
  </si>
  <si>
    <t>Jabalina de 2Mts con conector homologada Ø14mm</t>
  </si>
  <si>
    <t>371.031</t>
  </si>
  <si>
    <t>Plaqueta Ciega Blanco</t>
  </si>
  <si>
    <t>371.034</t>
  </si>
  <si>
    <t>Plaqueta De 2 Modulo Separados Blanco</t>
  </si>
  <si>
    <t>371.127</t>
  </si>
  <si>
    <t>Portalámpara De Colgar Blanco</t>
  </si>
  <si>
    <t>371.041</t>
  </si>
  <si>
    <t>Regleta de unión 12mm2</t>
  </si>
  <si>
    <t>374.089</t>
  </si>
  <si>
    <t>Tablero 24 Módulos Exterior c/bornera</t>
  </si>
  <si>
    <t>371.075</t>
  </si>
  <si>
    <t>Tapa Ciega Para Caja De Inst. Electrica (10X5) Blanco</t>
  </si>
  <si>
    <t>371.048</t>
  </si>
  <si>
    <t>Tapa Ciega Para Caja De Inst. Electrica (5X5) Blanco</t>
  </si>
  <si>
    <t>374.235</t>
  </si>
  <si>
    <t>Tensor Plástico Para Acometida (Cable) - U25</t>
  </si>
  <si>
    <t>374.075</t>
  </si>
  <si>
    <t>Tomacorriente Schuko Blanco</t>
  </si>
  <si>
    <t>374.003</t>
  </si>
  <si>
    <t>Abrazadera plástica 3,5x200mm (x100un.)</t>
  </si>
  <si>
    <t>321.001</t>
  </si>
  <si>
    <t>Alambre 10  (rollo 25kg)</t>
  </si>
  <si>
    <t>321.099</t>
  </si>
  <si>
    <t>Arandela plana reforzada 1"</t>
  </si>
  <si>
    <t>321.234</t>
  </si>
  <si>
    <t>Clavo De Acero 2" 1/2  para pistola de clavos</t>
  </si>
  <si>
    <t>371.069</t>
  </si>
  <si>
    <t>Hebilla para fleje metálico 19mm</t>
  </si>
  <si>
    <t>374.101</t>
  </si>
  <si>
    <t>Taco Fisher 10Mm</t>
  </si>
  <si>
    <t>374.107</t>
  </si>
  <si>
    <t>Taco Fisher 8Mm</t>
  </si>
  <si>
    <t>Taco Metálico Autoexpansible 10Mm P/Varilla 3/8"</t>
  </si>
  <si>
    <t>211.298</t>
  </si>
  <si>
    <t>Tensor para alambre 10mm - U44</t>
  </si>
  <si>
    <t>211.317</t>
  </si>
  <si>
    <t>Tornillo 5x70</t>
  </si>
  <si>
    <t>321.236</t>
  </si>
  <si>
    <t>Tornillo Cabeza Plana 5Cm Para Plaqueta</t>
  </si>
  <si>
    <t>221.300</t>
  </si>
  <si>
    <t>Tornillo T1 Punta Aguja 8x1/2 - 4.2x14mm</t>
  </si>
  <si>
    <t>321.078</t>
  </si>
  <si>
    <t>Tornillo T1 Punta Mecha 8x1/2-4.2x14mm</t>
  </si>
  <si>
    <t>321.079</t>
  </si>
  <si>
    <t>Tornillo T2 Punta Aguja 6x1-3.5x25mm</t>
  </si>
  <si>
    <t>221.398</t>
  </si>
  <si>
    <t>Tornillo T2 Punta Mecha 6x1-3.5x25mm</t>
  </si>
  <si>
    <t>211.189</t>
  </si>
  <si>
    <t>Tornillo T3 Punta Aguja 6x1-3.5x38mm</t>
  </si>
  <si>
    <t>221.332</t>
  </si>
  <si>
    <t>Tornillo T3 Punta Mecha 6x1-3.5x38mm</t>
  </si>
  <si>
    <t>211.155</t>
  </si>
  <si>
    <t>Tuerca 3/8</t>
  </si>
  <si>
    <t>314.050</t>
  </si>
  <si>
    <t>Colilla 1/2" 40Cm Para Monocomando</t>
  </si>
  <si>
    <t>314.005</t>
  </si>
  <si>
    <t>Colilla H/H 1/2" 40Cm</t>
  </si>
  <si>
    <t>314.008</t>
  </si>
  <si>
    <t>Colilla M/H 1/2" 20Cm</t>
  </si>
  <si>
    <t>314.011</t>
  </si>
  <si>
    <t>Colilla M/H 1/2" 40Cm</t>
  </si>
  <si>
    <t>314.040</t>
  </si>
  <si>
    <t>Cono para inodoro</t>
  </si>
  <si>
    <t>314.019</t>
  </si>
  <si>
    <t>Griferia Monocomando Duchero</t>
  </si>
  <si>
    <t>314.020</t>
  </si>
  <si>
    <t>Griferia Monocomando Para Lavatorio</t>
  </si>
  <si>
    <t>314.021</t>
  </si>
  <si>
    <t>Griferia Monocomando Para Pileta De Cocina De Mesada</t>
  </si>
  <si>
    <t>314.095</t>
  </si>
  <si>
    <t>Kit Accesorio De Baño Metálico 6 Piezas</t>
  </si>
  <si>
    <t>346.013</t>
  </si>
  <si>
    <t>Sella Roscas</t>
  </si>
  <si>
    <t>314.099</t>
  </si>
  <si>
    <t>Tapa P/Inodoro De PVC Blanco (Lorenzetti 6.0 LPF)</t>
  </si>
  <si>
    <t>348.037</t>
  </si>
  <si>
    <t>Teflon</t>
  </si>
  <si>
    <t>314.027</t>
  </si>
  <si>
    <t>Valvula Para Lavatorio</t>
  </si>
  <si>
    <t>221.413</t>
  </si>
  <si>
    <t xml:space="preserve"> Lija para lijadora de yeso grano 180</t>
  </si>
  <si>
    <t xml:space="preserve"> Lija para lijadora de yeso grano 220</t>
  </si>
  <si>
    <t>211.230</t>
  </si>
  <si>
    <t>Acople rápido para manguera</t>
  </si>
  <si>
    <t>332.015</t>
  </si>
  <si>
    <t>Adhesivo Clavo Liquido</t>
  </si>
  <si>
    <t>374.009</t>
  </si>
  <si>
    <t>Alargue 30Mt. Bajo Goma 3X2, 1 Ficha Macho Schuko, 1 Ficha H</t>
  </si>
  <si>
    <t>374.010</t>
  </si>
  <si>
    <t>Alargue 50Mt. Bajo Goma 3X2, 1 Ficha Macho 3 En L, 1 Ficha S</t>
  </si>
  <si>
    <t>231.001</t>
  </si>
  <si>
    <t>Amoladora Angular Electrica Portatil 4 1/2" 900W</t>
  </si>
  <si>
    <t>221.028</t>
  </si>
  <si>
    <t>Atornillador a batería 18V</t>
  </si>
  <si>
    <t>221.013</t>
  </si>
  <si>
    <t>Cabo De Madera Para Herramienta Pala de Obra</t>
  </si>
  <si>
    <t>231.059</t>
  </si>
  <si>
    <t>Caladora</t>
  </si>
  <si>
    <t>211.411</t>
  </si>
  <si>
    <t>Candado 80Mm Anti Palanca</t>
  </si>
  <si>
    <t>221.018</t>
  </si>
  <si>
    <t>Chocla (Chalk Line - Linea De Tiza)</t>
  </si>
  <si>
    <t>221.019</t>
  </si>
  <si>
    <t>Cinta Agrimensor 30Mt</t>
  </si>
  <si>
    <t>211.009</t>
  </si>
  <si>
    <t>Cinta De Papel Microperforada 5Cm, 75Mts</t>
  </si>
  <si>
    <t>312.026</t>
  </si>
  <si>
    <t>Cinta Embalar Marron, 48Mm Ancho, 100Mt.</t>
  </si>
  <si>
    <t>221.408</t>
  </si>
  <si>
    <t>Cubeta De Plastico Para Pintor Honda 10Lts.</t>
  </si>
  <si>
    <t>212.028</t>
  </si>
  <si>
    <t>Destornillador De Paleta 1/4X4" Aisl 1000V</t>
  </si>
  <si>
    <t>212.029</t>
  </si>
  <si>
    <t>Destornillador De Paleta 1/8X4" Aisl 1000V</t>
  </si>
  <si>
    <t>212.027</t>
  </si>
  <si>
    <t>Destornillador De Paleta 3/16X4" Aisl 1000V</t>
  </si>
  <si>
    <t>212.020</t>
  </si>
  <si>
    <t>Destornillador Phillips 1/16 X 6" Aisl 1000V.</t>
  </si>
  <si>
    <t>211.048</t>
  </si>
  <si>
    <t>Disco De Corte Sensitiva De 14"</t>
  </si>
  <si>
    <t>211.050</t>
  </si>
  <si>
    <t>Disco De Desbaste Metal 4 1/2" 6mm espesor</t>
  </si>
  <si>
    <t>211.057</t>
  </si>
  <si>
    <t>Electrodo Aws E-6013 2,5Mm</t>
  </si>
  <si>
    <t>221.041</t>
  </si>
  <si>
    <t>Escuadra Metal 30cm (Chata 12")</t>
  </si>
  <si>
    <t>221.153</t>
  </si>
  <si>
    <t>Extensible Para Rodillo 2Mt C/Rosca</t>
  </si>
  <si>
    <t>221.371</t>
  </si>
  <si>
    <t>Formon 1 1/4"</t>
  </si>
  <si>
    <t>231.134</t>
  </si>
  <si>
    <t>Formon 1/2"</t>
  </si>
  <si>
    <t>211.061</t>
  </si>
  <si>
    <t>Hoja De Sierra Bimetal Para Arco 12" (18 Dientes)</t>
  </si>
  <si>
    <t>211.304</t>
  </si>
  <si>
    <t>Juego de Mechas Copa P/Ceramica</t>
  </si>
  <si>
    <t>211.637</t>
  </si>
  <si>
    <t>Lija Al Agua 80</t>
  </si>
  <si>
    <t>211.092</t>
  </si>
  <si>
    <t>Mecha 10Mm Para Hierro Milimetrica</t>
  </si>
  <si>
    <t>211.110</t>
  </si>
  <si>
    <t>Mecha 4Mm Para Hierro Milimetrica</t>
  </si>
  <si>
    <t>221.096</t>
  </si>
  <si>
    <t>Metro de carpintero de madera</t>
  </si>
  <si>
    <t>221.101</t>
  </si>
  <si>
    <t>Pala De Corte (Recta)</t>
  </si>
  <si>
    <t>221.105</t>
  </si>
  <si>
    <t>Pincel 2"</t>
  </si>
  <si>
    <t>231.017</t>
  </si>
  <si>
    <t>Pistola De Calor</t>
  </si>
  <si>
    <t>221.118</t>
  </si>
  <si>
    <t>Pistola Manual Para Cartucho De Silicona</t>
  </si>
  <si>
    <t>211.231</t>
  </si>
  <si>
    <t>Plomada De Barril</t>
  </si>
  <si>
    <t>221.320</t>
  </si>
  <si>
    <t>Punta para atornillador combinada 5cm</t>
  </si>
  <si>
    <t>221.128</t>
  </si>
  <si>
    <t>Regla De Aluminio Para Albañil 2" (3M)</t>
  </si>
  <si>
    <t>231.048</t>
  </si>
  <si>
    <t>Remachadora manual tipo fuelle (Acordeón)</t>
  </si>
  <si>
    <t>221.193</t>
  </si>
  <si>
    <t>Rodel P/Cortadora de Cerámica 8Mm - U55</t>
  </si>
  <si>
    <t>231.034</t>
  </si>
  <si>
    <t>Rotomartillo 850 W</t>
  </si>
  <si>
    <t>211.149</t>
  </si>
  <si>
    <t>Tanza (0.8Mm) Rollo 100mt.</t>
  </si>
  <si>
    <t>221.134</t>
  </si>
  <si>
    <t>Tenaza De Armador Para Todo Corte (10")</t>
  </si>
  <si>
    <t>221.173</t>
  </si>
  <si>
    <t>Trincheta Para Yeso</t>
  </si>
  <si>
    <t>221.138</t>
  </si>
  <si>
    <t>Uña (Herramienta Manual) 60 cm</t>
  </si>
  <si>
    <t>344.002</t>
  </si>
  <si>
    <t>Aro de hormigón Ø 1mt, alto 50cm. pozo negro</t>
  </si>
  <si>
    <t>Columna 0.10x2.25 con codo</t>
  </si>
  <si>
    <t>344.020</t>
  </si>
  <si>
    <t>Columna Hormigón  0.10x2.25 Mt Sin Codo</t>
  </si>
  <si>
    <t>344.032</t>
  </si>
  <si>
    <t>Columna hormigón 0.12x0.12x4 mt</t>
  </si>
  <si>
    <t>344.022</t>
  </si>
  <si>
    <t>Contratapa (Para marco y tapa de 60x60cm)</t>
  </si>
  <si>
    <t>344.104</t>
  </si>
  <si>
    <t>Fondo De Cámara De Hormigón 60x60Cm Tipo Avión</t>
  </si>
  <si>
    <t>344.008</t>
  </si>
  <si>
    <t>Marco Y Tapa 40X40cm.</t>
  </si>
  <si>
    <t>344.016</t>
  </si>
  <si>
    <t>Marco y Tapa 60x60cm</t>
  </si>
  <si>
    <t>344.012</t>
  </si>
  <si>
    <t>Nicho De Ose De Hormigon</t>
  </si>
  <si>
    <t>344.013</t>
  </si>
  <si>
    <t>Pileta De Patio Hormigon 20X20Cm c/rejilla</t>
  </si>
  <si>
    <t>344.038</t>
  </si>
  <si>
    <t>Tapa de Hormigón 60x60 cm</t>
  </si>
  <si>
    <t>344.006</t>
  </si>
  <si>
    <t>Terminal de cámara 60x60cm (marco grueso con tapa y contr.)</t>
  </si>
  <si>
    <t>212.660</t>
  </si>
  <si>
    <t>Careta de protección transparente</t>
  </si>
  <si>
    <t>212.030</t>
  </si>
  <si>
    <t>Careta Soldar Fotocromática</t>
  </si>
  <si>
    <t>212.031</t>
  </si>
  <si>
    <t>Casco De Seguridad (Amarillo)</t>
  </si>
  <si>
    <t>212.032</t>
  </si>
  <si>
    <t>Casco De Seguridad (Blanco)</t>
  </si>
  <si>
    <t>212.661</t>
  </si>
  <si>
    <t>Cola De Amarre Sin Amortiguador</t>
  </si>
  <si>
    <t>212.036</t>
  </si>
  <si>
    <t>Cuerda De Poliester Trenzada 14Mm (De Vida)</t>
  </si>
  <si>
    <t>212.043</t>
  </si>
  <si>
    <t>Guante De Lanilla Y Palma Verde Latex Reforzada</t>
  </si>
  <si>
    <t>212.045</t>
  </si>
  <si>
    <t>Lente De Proteccion Oscuro con filtro UV</t>
  </si>
  <si>
    <t>212.046</t>
  </si>
  <si>
    <t>Lente De Protección Transparente</t>
  </si>
  <si>
    <t>211.454</t>
  </si>
  <si>
    <t>Malla Vallado Naranja Rollo 1x50Mt 60Gr</t>
  </si>
  <si>
    <t>211.392</t>
  </si>
  <si>
    <t>Desodorante Antibacterial P/Pisos X5 Lt</t>
  </si>
  <si>
    <t>211.390</t>
  </si>
  <si>
    <t>Trapo Rejilla Fregón 32x32Cm</t>
  </si>
  <si>
    <t>391.002</t>
  </si>
  <si>
    <t>Chapon Osb 18Mm</t>
  </si>
  <si>
    <t>391.003</t>
  </si>
  <si>
    <t>Chapon Osb 9Mm</t>
  </si>
  <si>
    <t>Contramarco 4.5cm</t>
  </si>
  <si>
    <t>391.014</t>
  </si>
  <si>
    <t>Tabla De Primera 0.15X3.3X1"</t>
  </si>
  <si>
    <t>391.101</t>
  </si>
  <si>
    <t>Tabla Deck Tratada C/CCA Cepillada 1"x6" 3.30Mt</t>
  </si>
  <si>
    <t>391.016</t>
  </si>
  <si>
    <t>Tablon 0.3 X2" X3.30</t>
  </si>
  <si>
    <t>391.071</t>
  </si>
  <si>
    <t>Zócalo De Madera 5Cm x 3.30Mt e=1Cm</t>
  </si>
  <si>
    <t>391.077</t>
  </si>
  <si>
    <t>Zócalo De Madera 7Cm x 3.30Mt e=1Cm</t>
  </si>
  <si>
    <t>212.058</t>
  </si>
  <si>
    <t>Protector Solar Fs 30 Lt</t>
  </si>
  <si>
    <t>313.045</t>
  </si>
  <si>
    <t>Canatech 20Lts Blanco</t>
  </si>
  <si>
    <t>313.046</t>
  </si>
  <si>
    <t>Canatech 20Lts Gris</t>
  </si>
  <si>
    <t>313.097</t>
  </si>
  <si>
    <t>Esmalte Convertidor Negro 3.6Lt</t>
  </si>
  <si>
    <t>Esmalte sintetico gris grafito 3,6 ls</t>
  </si>
  <si>
    <t>313.066</t>
  </si>
  <si>
    <t>Protector de madera 4lts. Nogal (a base de agua)</t>
  </si>
  <si>
    <t>345.001</t>
  </si>
  <si>
    <t>Caño Plastiducto 1/2"</t>
  </si>
  <si>
    <t>221.340</t>
  </si>
  <si>
    <t>Cinta De Papel Enmascarar 50Mm 76mt - U97</t>
  </si>
  <si>
    <t>221.491</t>
  </si>
  <si>
    <t>Moldura De Poliestireno 30x30Mm x 2Mt Largo</t>
  </si>
  <si>
    <t>210.043</t>
  </si>
  <si>
    <t>Montante 70Mm X 3M Cal 0.39</t>
  </si>
  <si>
    <t>361.320</t>
  </si>
  <si>
    <t>Perfil Ángulo L Aluminio Anodizado 15x15Mm 3.0Mt</t>
  </si>
  <si>
    <t>361.321</t>
  </si>
  <si>
    <t>Perfil Ángulo L Aluminio Anodizado 15x32Mm 3.0Mt</t>
  </si>
  <si>
    <t>321.280</t>
  </si>
  <si>
    <t>Perfil C Acero Galvan.120Mm Cal.14 5Mt</t>
  </si>
  <si>
    <t>321.368</t>
  </si>
  <si>
    <t>Perfil Omega Estructural e=0,99Mm x 37Mm x 3Mt</t>
  </si>
  <si>
    <t>210.011</t>
  </si>
  <si>
    <t>Placa De Yeso 9.5Mm</t>
  </si>
  <si>
    <t>210.041</t>
  </si>
  <si>
    <t>Solera 70Mm x 3 mt Cal 0.39</t>
  </si>
  <si>
    <t>347.088</t>
  </si>
  <si>
    <t>Caja de PVC sifonada 5 bocas salida PVC63mm</t>
  </si>
  <si>
    <t>347.006</t>
  </si>
  <si>
    <t>Caño Pvc 110Mm 3Mt</t>
  </si>
  <si>
    <t>347.008</t>
  </si>
  <si>
    <t>Caño Pvc 200Mm 3Mt</t>
  </si>
  <si>
    <t>347.010</t>
  </si>
  <si>
    <t>Caño Pvc 40Mm 3Mt</t>
  </si>
  <si>
    <t>347.011</t>
  </si>
  <si>
    <t>Caño Pvc 50Mm 3Mt</t>
  </si>
  <si>
    <t>347.016</t>
  </si>
  <si>
    <t>Codo Pvc 110Mm 90º HH</t>
  </si>
  <si>
    <t>347.027</t>
  </si>
  <si>
    <t>Codo Pvc 50Mm 45º HH</t>
  </si>
  <si>
    <t>347.028</t>
  </si>
  <si>
    <t>Codo Pvc 50Mm 90º HH</t>
  </si>
  <si>
    <t>347.150</t>
  </si>
  <si>
    <t>Fondo De Cámara PVC 60x60x60Cm</t>
  </si>
  <si>
    <t>347.089</t>
  </si>
  <si>
    <t>Nicho de Ose PVC</t>
  </si>
  <si>
    <t>347.053</t>
  </si>
  <si>
    <t>Reduccion Pvc 63 A 50 mm</t>
  </si>
  <si>
    <t>347.054</t>
  </si>
  <si>
    <t>Rejilla De Ventilacion 10X10 Cm</t>
  </si>
  <si>
    <t>347.152</t>
  </si>
  <si>
    <t>Rejilla De Ventilacion Ø63Mm</t>
  </si>
  <si>
    <t>347.134</t>
  </si>
  <si>
    <t>Sifon Corrugado Pvc 40Mm</t>
  </si>
  <si>
    <t>347.062</t>
  </si>
  <si>
    <t>Sombrerete Pvc 50Mm</t>
  </si>
  <si>
    <t>347.069</t>
  </si>
  <si>
    <t>Tapon Con Rosca Pvc 110Mm</t>
  </si>
  <si>
    <t>348.004</t>
  </si>
  <si>
    <t>Caño Termofusión 1/2" 4 mt (20mm)</t>
  </si>
  <si>
    <t>348.005</t>
  </si>
  <si>
    <t>Caño Termofusión 3/4" 4mt. (25mm)</t>
  </si>
  <si>
    <t>348.011</t>
  </si>
  <si>
    <t>Codo Tf 90º 20Mm R/Metalica Hembra</t>
  </si>
  <si>
    <t>348.018</t>
  </si>
  <si>
    <t>Cupla Termofusión 25Mm</t>
  </si>
  <si>
    <t>348.032</t>
  </si>
  <si>
    <t>Tee Termofusión 20Mm</t>
  </si>
  <si>
    <t>Aberturas Accesorios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</si>
</sst>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</cellStyleXfs>
  <cellXfs count="82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Fill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0" fontId="8" fillId="0" borderId="1" xfId="0" applyFont="1" applyBorder="1" applyProtection="1"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/>
    <xf numFmtId="165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protection locked="0"/>
    </xf>
    <xf numFmtId="1" fontId="2" fillId="2" borderId="1" xfId="1" applyNumberFormat="1" applyFont="1" applyFill="1" applyBorder="1" applyAlignment="1" applyProtection="1">
      <protection locked="0"/>
    </xf>
    <xf numFmtId="0" fontId="2" fillId="0" borderId="1" xfId="1" applyFont="1" applyFill="1" applyBorder="1" applyAlignment="1" applyProtection="1">
      <alignment horizontal="center" vertical="center"/>
    </xf>
    <xf numFmtId="165" fontId="7" fillId="0" borderId="1" xfId="2" applyNumberFormat="1" applyFont="1" applyFill="1" applyBorder="1" applyAlignment="1" applyProtection="1">
      <alignment horizontal="center"/>
    </xf>
    <xf numFmtId="4" fontId="2" fillId="0" borderId="1" xfId="2" applyNumberFormat="1" applyFont="1" applyFill="1" applyBorder="1" applyAlignment="1" applyProtection="1">
      <alignment horizontal="center"/>
    </xf>
    <xf numFmtId="1" fontId="2" fillId="0" borderId="1" xfId="1" applyNumberFormat="1" applyFont="1" applyFill="1" applyBorder="1" applyAlignment="1" applyProtection="1">
      <alignment horizontal="center"/>
    </xf>
    <xf numFmtId="165" fontId="2" fillId="0" borderId="1" xfId="2" applyNumberFormat="1" applyFont="1" applyFill="1" applyBorder="1" applyAlignment="1" applyProtection="1">
      <alignment horizontal="center"/>
    </xf>
    <xf numFmtId="166" fontId="2" fillId="0" borderId="1" xfId="2" applyNumberFormat="1" applyFont="1" applyFill="1" applyBorder="1" applyAlignment="1" applyProtection="1">
      <alignment horizontal="center"/>
    </xf>
    <xf numFmtId="0" fontId="2" fillId="0" borderId="1" xfId="1" applyFont="1" applyFill="1" applyBorder="1" applyAlignment="1" applyProtection="1">
      <alignment horizontal="center"/>
    </xf>
    <xf numFmtId="0" fontId="2" fillId="3" borderId="6" xfId="1" applyFont="1" applyFill="1" applyBorder="1" applyAlignment="1" applyProtection="1">
      <alignment horizontal="center" vertical="center"/>
    </xf>
    <xf numFmtId="49" fontId="2" fillId="3" borderId="6" xfId="1" applyNumberFormat="1" applyFont="1" applyFill="1" applyBorder="1" applyAlignment="1" applyProtection="1">
      <alignment horizontal="center" vertical="center" wrapText="1"/>
    </xf>
    <xf numFmtId="165" fontId="2" fillId="3" borderId="6" xfId="2" applyNumberFormat="1" applyFont="1" applyFill="1" applyBorder="1" applyAlignment="1" applyProtection="1">
      <alignment vertical="center" wrapText="1"/>
    </xf>
    <xf numFmtId="0" fontId="2" fillId="3" borderId="6" xfId="2" applyNumberFormat="1" applyFont="1" applyFill="1" applyBorder="1" applyAlignment="1" applyProtection="1">
      <alignment horizontal="center" vertical="center"/>
    </xf>
    <xf numFmtId="4" fontId="2" fillId="3" borderId="6" xfId="2" applyNumberFormat="1" applyFont="1" applyFill="1" applyBorder="1" applyAlignment="1" applyProtection="1">
      <alignment vertical="center" wrapText="1" shrinkToFit="1"/>
    </xf>
    <xf numFmtId="4" fontId="2" fillId="3" borderId="6" xfId="2" applyNumberFormat="1" applyFont="1" applyFill="1" applyBorder="1" applyAlignment="1" applyProtection="1">
      <alignment horizontal="center" vertical="center"/>
    </xf>
    <xf numFmtId="4" fontId="2" fillId="3" borderId="6" xfId="2" applyNumberFormat="1" applyFont="1" applyFill="1" applyBorder="1" applyAlignment="1" applyProtection="1">
      <alignment horizontal="center" vertical="center" wrapText="1" shrinkToFit="1"/>
    </xf>
    <xf numFmtId="166" fontId="2" fillId="3" borderId="6" xfId="2" applyNumberFormat="1" applyFont="1" applyFill="1" applyBorder="1" applyAlignment="1" applyProtection="1">
      <alignment horizontal="center" vertical="center"/>
    </xf>
    <xf numFmtId="0" fontId="2" fillId="5" borderId="7" xfId="1" applyFont="1" applyFill="1" applyBorder="1" applyAlignment="1" applyProtection="1">
      <alignment horizontal="left" vertical="center"/>
    </xf>
    <xf numFmtId="0" fontId="2" fillId="5" borderId="8" xfId="1" applyFont="1" applyFill="1" applyBorder="1" applyAlignment="1" applyProtection="1">
      <alignment vertical="center"/>
    </xf>
    <xf numFmtId="0" fontId="2" fillId="5" borderId="5" xfId="1" applyFont="1" applyFill="1" applyBorder="1" applyAlignment="1" applyProtection="1">
      <alignment horizontal="left" vertical="center"/>
    </xf>
    <xf numFmtId="49" fontId="2" fillId="5" borderId="5" xfId="1" applyNumberFormat="1" applyFont="1" applyFill="1" applyBorder="1" applyAlignment="1" applyProtection="1">
      <alignment horizontal="center" vertical="center" wrapText="1"/>
    </xf>
    <xf numFmtId="0" fontId="2" fillId="5" borderId="5" xfId="1" applyFont="1" applyFill="1" applyBorder="1" applyAlignment="1" applyProtection="1">
      <alignment horizontal="center" vertical="center"/>
    </xf>
    <xf numFmtId="165" fontId="2" fillId="5" borderId="5" xfId="2" applyNumberFormat="1" applyFont="1" applyFill="1" applyBorder="1" applyAlignment="1" applyProtection="1">
      <alignment horizontal="center" vertical="center" wrapText="1"/>
    </xf>
    <xf numFmtId="0" fontId="2" fillId="5" borderId="5" xfId="2" applyNumberFormat="1" applyFont="1" applyFill="1" applyBorder="1" applyAlignment="1" applyProtection="1">
      <alignment horizontal="center" vertical="center"/>
    </xf>
    <xf numFmtId="4" fontId="2" fillId="5" borderId="5" xfId="2" applyNumberFormat="1" applyFont="1" applyFill="1" applyBorder="1" applyAlignment="1" applyProtection="1">
      <alignment horizontal="center" vertical="center"/>
    </xf>
    <xf numFmtId="4" fontId="2" fillId="5" borderId="5" xfId="2" applyNumberFormat="1" applyFont="1" applyFill="1" applyBorder="1" applyAlignment="1" applyProtection="1">
      <alignment horizontal="center" vertical="center" wrapText="1" shrinkToFit="1"/>
    </xf>
    <xf numFmtId="0" fontId="8" fillId="0" borderId="5" xfId="0" applyFont="1" applyFill="1" applyBorder="1" applyAlignment="1" applyProtection="1">
      <alignment horizontal="center"/>
    </xf>
    <xf numFmtId="0" fontId="8" fillId="0" borderId="5" xfId="0" applyFont="1" applyBorder="1" applyAlignment="1" applyProtection="1">
      <alignment horizontal="left"/>
    </xf>
    <xf numFmtId="0" fontId="8" fillId="0" borderId="5" xfId="0" applyFont="1" applyBorder="1" applyProtection="1"/>
    <xf numFmtId="0" fontId="8" fillId="0" borderId="5" xfId="0" applyFont="1" applyBorder="1" applyAlignment="1" applyProtection="1">
      <alignment horizontal="center"/>
    </xf>
    <xf numFmtId="4" fontId="8" fillId="0" borderId="5" xfId="0" applyNumberFormat="1" applyFont="1" applyBorder="1" applyAlignment="1" applyProtection="1">
      <alignment horizontal="right"/>
    </xf>
    <xf numFmtId="0" fontId="2" fillId="2" borderId="2" xfId="1" applyFont="1" applyFill="1" applyBorder="1" applyAlignment="1" applyProtection="1">
      <alignment horizontal="left"/>
    </xf>
    <xf numFmtId="0" fontId="2" fillId="2" borderId="3" xfId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 vertical="center"/>
    </xf>
    <xf numFmtId="4" fontId="8" fillId="0" borderId="5" xfId="0" applyNumberFormat="1" applyFont="1" applyBorder="1" applyAlignment="1" applyProtection="1">
      <alignment horizontal="right"/>
      <protection locked="0"/>
    </xf>
    <xf numFmtId="0" fontId="8" fillId="0" borderId="5" xfId="0" applyFont="1" applyBorder="1" applyProtection="1">
      <protection locked="0"/>
    </xf>
    <xf numFmtId="4" fontId="2" fillId="5" borderId="5" xfId="2" applyNumberFormat="1" applyFont="1" applyFill="1" applyBorder="1" applyAlignment="1" applyProtection="1">
      <alignment vertical="center" wrapText="1" shrinkToFit="1"/>
    </xf>
    <xf numFmtId="166" fontId="2" fillId="5" borderId="5" xfId="2" applyNumberFormat="1" applyFont="1" applyFill="1" applyBorder="1" applyAlignment="1" applyProtection="1">
      <alignment horizontal="center" vertical="center"/>
    </xf>
    <xf numFmtId="1" fontId="2" fillId="2" borderId="2" xfId="1" applyNumberFormat="1" applyFont="1" applyFill="1" applyBorder="1" applyAlignment="1" applyProtection="1">
      <alignment horizontal="left"/>
      <protection locked="0"/>
    </xf>
    <xf numFmtId="1" fontId="2" fillId="2" borderId="9" xfId="1" applyNumberFormat="1" applyFont="1" applyFill="1" applyBorder="1" applyAlignment="1" applyProtection="1">
      <alignment horizontal="left"/>
      <protection locked="0"/>
    </xf>
    <xf numFmtId="1" fontId="2" fillId="2" borderId="3" xfId="1" applyNumberFormat="1" applyFont="1" applyFill="1" applyBorder="1" applyAlignment="1" applyProtection="1">
      <alignment horizontal="left"/>
      <protection locked="0"/>
    </xf>
  </cellXfs>
  <cellStyles count="10">
    <cellStyle name="A4 Small 210 x 297 mm" xfId="4"/>
    <cellStyle name="A4 Small 210 x 297 mm 2" xf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11</xdr:col>
      <xdr:colOff>2600325</xdr:colOff>
      <xdr:row>4</xdr:row>
      <xdr:rowOff>116681</xdr:rowOff>
    </xdr:to>
    <xdr:sp macro="" textlink="">
      <xdr:nvSpPr>
        <xdr:cNvPr id="2" name="2 Rectángulo"/>
        <xdr:cNvSpPr/>
      </xdr:nvSpPr>
      <xdr:spPr>
        <a:xfrm>
          <a:off x="47625" y="28575"/>
          <a:ext cx="14954250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2295524</xdr:colOff>
      <xdr:row>1</xdr:row>
      <xdr:rowOff>90486</xdr:rowOff>
    </xdr:from>
    <xdr:to>
      <xdr:col>9</xdr:col>
      <xdr:colOff>428625</xdr:colOff>
      <xdr:row>3</xdr:row>
      <xdr:rowOff>71436</xdr:rowOff>
    </xdr:to>
    <xdr:sp macro="" textlink="">
      <xdr:nvSpPr>
        <xdr:cNvPr id="3" name="3 CuadroTexto"/>
        <xdr:cNvSpPr txBox="1"/>
      </xdr:nvSpPr>
      <xdr:spPr>
        <a:xfrm>
          <a:off x="5248274" y="309561"/>
          <a:ext cx="4219576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GENERAL NOV.22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619125</xdr:colOff>
      <xdr:row>0</xdr:row>
      <xdr:rowOff>142875</xdr:rowOff>
    </xdr:from>
    <xdr:to>
      <xdr:col>11</xdr:col>
      <xdr:colOff>2514599</xdr:colOff>
      <xdr:row>3</xdr:row>
      <xdr:rowOff>157162</xdr:rowOff>
    </xdr:to>
    <xdr:sp macro="" textlink="">
      <xdr:nvSpPr>
        <xdr:cNvPr id="4" name="CuadroTexto 3"/>
        <xdr:cNvSpPr txBox="1"/>
      </xdr:nvSpPr>
      <xdr:spPr>
        <a:xfrm>
          <a:off x="13020675" y="142875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152400</xdr:colOff>
      <xdr:row>0</xdr:row>
      <xdr:rowOff>147153</xdr:rowOff>
    </xdr:from>
    <xdr:to>
      <xdr:col>4</xdr:col>
      <xdr:colOff>1381124</xdr:colOff>
      <xdr:row>4</xdr:row>
      <xdr:rowOff>5907</xdr:rowOff>
    </xdr:to>
    <xdr:pic>
      <xdr:nvPicPr>
        <xdr:cNvPr id="5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47153"/>
          <a:ext cx="4267199" cy="735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75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" style="24" customWidth="1"/>
    <col min="2" max="2" width="13" style="8" customWidth="1"/>
    <col min="3" max="3" width="16.7109375" style="8" bestFit="1" customWidth="1"/>
    <col min="4" max="4" width="9.85546875" style="1" customWidth="1"/>
    <col min="5" max="5" width="55.85546875" style="1" bestFit="1" customWidth="1"/>
    <col min="6" max="6" width="7.140625" style="23" customWidth="1"/>
    <col min="7" max="7" width="7" style="20" customWidth="1"/>
    <col min="8" max="8" width="11.85546875" style="1" bestFit="1" customWidth="1"/>
    <col min="9" max="9" width="12" style="23" customWidth="1"/>
    <col min="10" max="10" width="13.5703125" style="20" customWidth="1"/>
    <col min="11" max="11" width="13" style="20" customWidth="1"/>
    <col min="12" max="12" width="41.8554687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3"/>
      <c r="B5" s="19"/>
      <c r="C5" s="19"/>
      <c r="D5" s="2"/>
      <c r="E5" s="2"/>
      <c r="F5" s="2"/>
      <c r="G5" s="21"/>
      <c r="H5" s="2"/>
      <c r="I5" s="2"/>
      <c r="J5" s="21"/>
      <c r="K5" s="21"/>
    </row>
    <row r="6" spans="1:12" x14ac:dyDescent="0.2">
      <c r="A6" s="44"/>
      <c r="B6" s="36"/>
      <c r="D6" s="4" t="s">
        <v>5</v>
      </c>
      <c r="E6" s="5"/>
      <c r="F6" s="33" t="s">
        <v>9</v>
      </c>
      <c r="G6" s="6"/>
      <c r="I6" s="3"/>
      <c r="J6" s="31" t="s">
        <v>20</v>
      </c>
      <c r="K6" s="22"/>
    </row>
    <row r="7" spans="1:12" x14ac:dyDescent="0.2">
      <c r="A7" s="45"/>
      <c r="B7" s="13"/>
      <c r="D7" s="8"/>
      <c r="F7" s="34"/>
      <c r="G7" s="6"/>
      <c r="I7" s="7"/>
      <c r="J7" s="7"/>
      <c r="K7" s="9"/>
    </row>
    <row r="8" spans="1:12" x14ac:dyDescent="0.2">
      <c r="A8" s="46"/>
      <c r="B8" s="37"/>
      <c r="D8" s="72" t="s">
        <v>7</v>
      </c>
      <c r="E8" s="27"/>
      <c r="F8" s="23" t="s">
        <v>12</v>
      </c>
      <c r="G8" s="38"/>
      <c r="H8" s="29"/>
      <c r="I8" s="42"/>
      <c r="J8" s="8" t="s">
        <v>26</v>
      </c>
    </row>
    <row r="9" spans="1:12" x14ac:dyDescent="0.2">
      <c r="A9" s="47"/>
      <c r="B9" s="11"/>
      <c r="D9" s="8"/>
      <c r="E9" s="8"/>
      <c r="G9" s="6"/>
      <c r="I9" s="11"/>
    </row>
    <row r="10" spans="1:12" x14ac:dyDescent="0.2">
      <c r="A10" s="48"/>
      <c r="D10" s="72" t="s">
        <v>6</v>
      </c>
      <c r="E10" s="27"/>
      <c r="F10" s="23" t="s">
        <v>13</v>
      </c>
      <c r="G10" s="38"/>
      <c r="H10" s="29"/>
      <c r="I10" s="41"/>
      <c r="J10" s="8" t="s">
        <v>15</v>
      </c>
      <c r="K10" s="32"/>
      <c r="L10" s="27"/>
    </row>
    <row r="11" spans="1:12" x14ac:dyDescent="0.2">
      <c r="A11" s="45"/>
      <c r="D11" s="14"/>
      <c r="E11" s="8"/>
      <c r="F11" s="34"/>
      <c r="G11" s="6"/>
      <c r="I11" s="13"/>
      <c r="K11" s="9"/>
      <c r="L11" s="8"/>
    </row>
    <row r="12" spans="1:12" x14ac:dyDescent="0.2">
      <c r="D12" s="72" t="s">
        <v>46</v>
      </c>
      <c r="E12" s="30"/>
      <c r="F12" s="10" t="s">
        <v>22</v>
      </c>
      <c r="G12" s="38"/>
      <c r="H12" s="29"/>
      <c r="I12" s="29"/>
      <c r="J12" s="8" t="s">
        <v>21</v>
      </c>
      <c r="K12" s="32"/>
      <c r="L12" s="27"/>
    </row>
    <row r="13" spans="1:12" x14ac:dyDescent="0.2">
      <c r="D13" s="8"/>
      <c r="E13" s="8"/>
      <c r="F13" s="34"/>
      <c r="G13" s="6"/>
      <c r="I13" s="13"/>
      <c r="J13" s="8"/>
      <c r="L13" s="8"/>
    </row>
    <row r="14" spans="1:12" x14ac:dyDescent="0.2">
      <c r="D14" s="72" t="s">
        <v>8</v>
      </c>
      <c r="E14" s="28"/>
      <c r="F14" s="12" t="s">
        <v>14</v>
      </c>
      <c r="G14" s="39"/>
      <c r="H14" s="29"/>
      <c r="I14" s="40"/>
      <c r="J14" s="8" t="s">
        <v>16</v>
      </c>
      <c r="K14" s="32"/>
      <c r="L14" s="27"/>
    </row>
    <row r="15" spans="1:12" x14ac:dyDescent="0.2">
      <c r="D15" s="8"/>
      <c r="E15" s="8"/>
      <c r="F15" s="35"/>
      <c r="G15" s="6"/>
      <c r="I15" s="13"/>
      <c r="J15" s="14"/>
      <c r="L15" s="8"/>
    </row>
    <row r="16" spans="1:12" x14ac:dyDescent="0.2">
      <c r="D16" s="72" t="s">
        <v>11</v>
      </c>
      <c r="E16" s="30"/>
      <c r="F16" s="23" t="s">
        <v>11</v>
      </c>
      <c r="G16" s="79"/>
      <c r="H16" s="80"/>
      <c r="I16" s="81"/>
      <c r="J16" s="14" t="s">
        <v>10</v>
      </c>
      <c r="K16" s="32"/>
      <c r="L16" s="27"/>
    </row>
    <row r="17" spans="1:12" x14ac:dyDescent="0.2">
      <c r="D17" s="14"/>
      <c r="E17" s="14"/>
      <c r="G17" s="74"/>
      <c r="H17" s="7"/>
      <c r="I17" s="7"/>
      <c r="J17" s="13"/>
    </row>
    <row r="18" spans="1:12" x14ac:dyDescent="0.2">
      <c r="D18" s="72" t="s">
        <v>14</v>
      </c>
      <c r="E18" s="28"/>
      <c r="F18" s="23" t="s">
        <v>23</v>
      </c>
      <c r="G18" s="73"/>
      <c r="H18" s="7"/>
      <c r="I18" s="7"/>
      <c r="J18" s="13"/>
    </row>
    <row r="19" spans="1:12" x14ac:dyDescent="0.2">
      <c r="A19" s="49"/>
      <c r="B19" s="14"/>
      <c r="C19" s="14"/>
      <c r="D19" s="6"/>
      <c r="E19" s="8"/>
      <c r="H19" s="7"/>
      <c r="I19" s="17"/>
      <c r="J19" s="13"/>
      <c r="K19" s="16"/>
    </row>
    <row r="20" spans="1:12" x14ac:dyDescent="0.2">
      <c r="A20" s="49"/>
      <c r="B20" s="14"/>
      <c r="C20" s="14"/>
      <c r="D20" s="6"/>
      <c r="E20" s="15"/>
      <c r="F20" s="34"/>
      <c r="G20" s="18"/>
      <c r="H20" s="7"/>
      <c r="I20" s="17"/>
      <c r="J20" s="13"/>
      <c r="K20" s="9"/>
    </row>
    <row r="21" spans="1:12" ht="25.5" x14ac:dyDescent="0.2">
      <c r="A21" s="50" t="s">
        <v>0</v>
      </c>
      <c r="B21" s="50" t="s">
        <v>24</v>
      </c>
      <c r="C21" s="50" t="s">
        <v>17</v>
      </c>
      <c r="D21" s="51" t="s">
        <v>18</v>
      </c>
      <c r="E21" s="50" t="s">
        <v>30</v>
      </c>
      <c r="F21" s="52" t="s">
        <v>29</v>
      </c>
      <c r="G21" s="53" t="s">
        <v>1</v>
      </c>
      <c r="H21" s="53" t="s">
        <v>25</v>
      </c>
      <c r="I21" s="54" t="s">
        <v>19</v>
      </c>
      <c r="J21" s="55" t="s">
        <v>2</v>
      </c>
      <c r="K21" s="56" t="s">
        <v>3</v>
      </c>
      <c r="L21" s="57" t="s">
        <v>4</v>
      </c>
    </row>
    <row r="22" spans="1:12" x14ac:dyDescent="0.2">
      <c r="A22" s="58" t="s">
        <v>721</v>
      </c>
      <c r="B22" s="59"/>
      <c r="C22" s="60"/>
      <c r="D22" s="61"/>
      <c r="E22" s="62"/>
      <c r="F22" s="63"/>
      <c r="G22" s="64"/>
      <c r="H22" s="64"/>
      <c r="I22" s="77"/>
      <c r="J22" s="65"/>
      <c r="K22" s="66"/>
      <c r="L22" s="78"/>
    </row>
    <row r="23" spans="1:12" x14ac:dyDescent="0.2">
      <c r="A23" s="67">
        <v>1</v>
      </c>
      <c r="B23" s="68" t="s">
        <v>47</v>
      </c>
      <c r="C23" s="69" t="s">
        <v>316</v>
      </c>
      <c r="D23" s="70" t="s">
        <v>317</v>
      </c>
      <c r="E23" s="69" t="s">
        <v>318</v>
      </c>
      <c r="F23" s="70" t="s">
        <v>44</v>
      </c>
      <c r="G23" s="70">
        <v>50</v>
      </c>
      <c r="H23" s="70" t="s">
        <v>41</v>
      </c>
      <c r="I23" s="75"/>
      <c r="J23" s="71">
        <f t="shared" ref="J23" si="0">+I23*0.22</f>
        <v>0</v>
      </c>
      <c r="K23" s="71">
        <f t="shared" ref="K23" si="1">+(I23+J23)*G23</f>
        <v>0</v>
      </c>
      <c r="L23" s="76"/>
    </row>
    <row r="24" spans="1:12" x14ac:dyDescent="0.2">
      <c r="A24" s="58" t="s">
        <v>40</v>
      </c>
      <c r="B24" s="59"/>
      <c r="C24" s="60"/>
      <c r="D24" s="61"/>
      <c r="E24" s="62"/>
      <c r="F24" s="63"/>
      <c r="G24" s="64"/>
      <c r="H24" s="64"/>
      <c r="I24" s="77"/>
      <c r="J24" s="65"/>
      <c r="K24" s="66"/>
      <c r="L24" s="78"/>
    </row>
    <row r="25" spans="1:12" x14ac:dyDescent="0.2">
      <c r="A25" s="67">
        <v>2</v>
      </c>
      <c r="B25" s="68" t="s">
        <v>47</v>
      </c>
      <c r="C25" s="69" t="s">
        <v>40</v>
      </c>
      <c r="D25" s="70" t="s">
        <v>64</v>
      </c>
      <c r="E25" s="69" t="s">
        <v>65</v>
      </c>
      <c r="F25" s="70" t="s">
        <v>44</v>
      </c>
      <c r="G25" s="70">
        <v>32</v>
      </c>
      <c r="H25" s="70" t="s">
        <v>41</v>
      </c>
      <c r="I25" s="75"/>
      <c r="J25" s="71">
        <f t="shared" ref="J25:J95" si="2">+I25*0.22</f>
        <v>0</v>
      </c>
      <c r="K25" s="71">
        <f t="shared" ref="K25:K95" si="3">+(I25+J25)*G25</f>
        <v>0</v>
      </c>
      <c r="L25" s="76"/>
    </row>
    <row r="26" spans="1:12" x14ac:dyDescent="0.2">
      <c r="A26" s="67">
        <v>3</v>
      </c>
      <c r="B26" s="68" t="s">
        <v>47</v>
      </c>
      <c r="C26" s="69" t="s">
        <v>40</v>
      </c>
      <c r="D26" s="70" t="s">
        <v>319</v>
      </c>
      <c r="E26" s="69" t="s">
        <v>320</v>
      </c>
      <c r="F26" s="70" t="s">
        <v>44</v>
      </c>
      <c r="G26" s="70">
        <v>250</v>
      </c>
      <c r="H26" s="70" t="s">
        <v>41</v>
      </c>
      <c r="I26" s="75"/>
      <c r="J26" s="71">
        <f t="shared" si="2"/>
        <v>0</v>
      </c>
      <c r="K26" s="71">
        <f t="shared" si="3"/>
        <v>0</v>
      </c>
      <c r="L26" s="76"/>
    </row>
    <row r="27" spans="1:12" x14ac:dyDescent="0.2">
      <c r="A27" s="67">
        <v>4</v>
      </c>
      <c r="B27" s="68" t="s">
        <v>47</v>
      </c>
      <c r="C27" s="69" t="s">
        <v>40</v>
      </c>
      <c r="D27" s="70" t="s">
        <v>139</v>
      </c>
      <c r="E27" s="69" t="s">
        <v>140</v>
      </c>
      <c r="F27" s="70" t="s">
        <v>44</v>
      </c>
      <c r="G27" s="70">
        <v>30</v>
      </c>
      <c r="H27" s="70" t="s">
        <v>41</v>
      </c>
      <c r="I27" s="75"/>
      <c r="J27" s="71">
        <f t="shared" si="2"/>
        <v>0</v>
      </c>
      <c r="K27" s="71">
        <f t="shared" si="3"/>
        <v>0</v>
      </c>
      <c r="L27" s="76"/>
    </row>
    <row r="28" spans="1:12" x14ac:dyDescent="0.2">
      <c r="A28" s="67">
        <v>5</v>
      </c>
      <c r="B28" s="68" t="s">
        <v>47</v>
      </c>
      <c r="C28" s="69" t="s">
        <v>40</v>
      </c>
      <c r="D28" s="70" t="s">
        <v>321</v>
      </c>
      <c r="E28" s="69" t="s">
        <v>322</v>
      </c>
      <c r="F28" s="70" t="s">
        <v>44</v>
      </c>
      <c r="G28" s="70">
        <v>500</v>
      </c>
      <c r="H28" s="70" t="s">
        <v>41</v>
      </c>
      <c r="I28" s="75"/>
      <c r="J28" s="71">
        <f t="shared" si="2"/>
        <v>0</v>
      </c>
      <c r="K28" s="71">
        <f t="shared" si="3"/>
        <v>0</v>
      </c>
      <c r="L28" s="76"/>
    </row>
    <row r="29" spans="1:12" x14ac:dyDescent="0.2">
      <c r="A29" s="67">
        <v>6</v>
      </c>
      <c r="B29" s="68" t="s">
        <v>47</v>
      </c>
      <c r="C29" s="69" t="s">
        <v>40</v>
      </c>
      <c r="D29" s="70" t="s">
        <v>141</v>
      </c>
      <c r="E29" s="69" t="s">
        <v>142</v>
      </c>
      <c r="F29" s="70" t="s">
        <v>44</v>
      </c>
      <c r="G29" s="70">
        <v>250</v>
      </c>
      <c r="H29" s="70" t="s">
        <v>41</v>
      </c>
      <c r="I29" s="75"/>
      <c r="J29" s="71">
        <f t="shared" si="2"/>
        <v>0</v>
      </c>
      <c r="K29" s="71">
        <f t="shared" si="3"/>
        <v>0</v>
      </c>
      <c r="L29" s="76"/>
    </row>
    <row r="30" spans="1:12" x14ac:dyDescent="0.2">
      <c r="A30" s="58" t="s">
        <v>323</v>
      </c>
      <c r="B30" s="59"/>
      <c r="C30" s="60"/>
      <c r="D30" s="61"/>
      <c r="E30" s="62"/>
      <c r="F30" s="63"/>
      <c r="G30" s="64"/>
      <c r="H30" s="64"/>
      <c r="I30" s="77"/>
      <c r="J30" s="65"/>
      <c r="K30" s="66"/>
      <c r="L30" s="78"/>
    </row>
    <row r="31" spans="1:12" x14ac:dyDescent="0.2">
      <c r="A31" s="67">
        <v>7</v>
      </c>
      <c r="B31" s="68" t="s">
        <v>47</v>
      </c>
      <c r="C31" s="69" t="s">
        <v>323</v>
      </c>
      <c r="D31" s="70" t="s">
        <v>324</v>
      </c>
      <c r="E31" s="69" t="s">
        <v>325</v>
      </c>
      <c r="F31" s="70" t="s">
        <v>44</v>
      </c>
      <c r="G31" s="70">
        <v>20</v>
      </c>
      <c r="H31" s="70" t="s">
        <v>41</v>
      </c>
      <c r="I31" s="75"/>
      <c r="J31" s="71">
        <f t="shared" si="2"/>
        <v>0</v>
      </c>
      <c r="K31" s="71">
        <f t="shared" si="3"/>
        <v>0</v>
      </c>
      <c r="L31" s="76"/>
    </row>
    <row r="32" spans="1:12" x14ac:dyDescent="0.2">
      <c r="A32" s="67">
        <v>8</v>
      </c>
      <c r="B32" s="68" t="s">
        <v>47</v>
      </c>
      <c r="C32" s="69" t="s">
        <v>323</v>
      </c>
      <c r="D32" s="70" t="s">
        <v>326</v>
      </c>
      <c r="E32" s="69" t="s">
        <v>327</v>
      </c>
      <c r="F32" s="70" t="s">
        <v>44</v>
      </c>
      <c r="G32" s="70">
        <v>1000</v>
      </c>
      <c r="H32" s="70" t="s">
        <v>41</v>
      </c>
      <c r="I32" s="75"/>
      <c r="J32" s="71">
        <f t="shared" si="2"/>
        <v>0</v>
      </c>
      <c r="K32" s="71">
        <f t="shared" si="3"/>
        <v>0</v>
      </c>
      <c r="L32" s="76"/>
    </row>
    <row r="33" spans="1:12" x14ac:dyDescent="0.2">
      <c r="A33" s="58" t="s">
        <v>31</v>
      </c>
      <c r="B33" s="59"/>
      <c r="C33" s="60"/>
      <c r="D33" s="61"/>
      <c r="E33" s="62"/>
      <c r="F33" s="63"/>
      <c r="G33" s="64"/>
      <c r="H33" s="64"/>
      <c r="I33" s="77"/>
      <c r="J33" s="65"/>
      <c r="K33" s="66"/>
      <c r="L33" s="78"/>
    </row>
    <row r="34" spans="1:12" x14ac:dyDescent="0.2">
      <c r="A34" s="67">
        <v>9</v>
      </c>
      <c r="B34" s="68" t="s">
        <v>47</v>
      </c>
      <c r="C34" s="69" t="s">
        <v>31</v>
      </c>
      <c r="D34" s="70" t="s">
        <v>66</v>
      </c>
      <c r="E34" s="69" t="s">
        <v>67</v>
      </c>
      <c r="F34" s="70" t="s">
        <v>43</v>
      </c>
      <c r="G34" s="70">
        <v>50</v>
      </c>
      <c r="H34" s="70" t="s">
        <v>41</v>
      </c>
      <c r="I34" s="75"/>
      <c r="J34" s="71">
        <f t="shared" si="2"/>
        <v>0</v>
      </c>
      <c r="K34" s="71">
        <f t="shared" si="3"/>
        <v>0</v>
      </c>
      <c r="L34" s="76"/>
    </row>
    <row r="35" spans="1:12" x14ac:dyDescent="0.2">
      <c r="A35" s="67">
        <v>10</v>
      </c>
      <c r="B35" s="68" t="s">
        <v>47</v>
      </c>
      <c r="C35" s="69" t="s">
        <v>31</v>
      </c>
      <c r="D35" s="70" t="s">
        <v>328</v>
      </c>
      <c r="E35" s="69" t="s">
        <v>329</v>
      </c>
      <c r="F35" s="70" t="s">
        <v>43</v>
      </c>
      <c r="G35" s="70">
        <v>50</v>
      </c>
      <c r="H35" s="70" t="s">
        <v>41</v>
      </c>
      <c r="I35" s="75"/>
      <c r="J35" s="71">
        <f t="shared" si="2"/>
        <v>0</v>
      </c>
      <c r="K35" s="71">
        <f t="shared" si="3"/>
        <v>0</v>
      </c>
      <c r="L35" s="76"/>
    </row>
    <row r="36" spans="1:12" x14ac:dyDescent="0.2">
      <c r="A36" s="67">
        <v>11</v>
      </c>
      <c r="B36" s="68" t="s">
        <v>47</v>
      </c>
      <c r="C36" s="69" t="s">
        <v>31</v>
      </c>
      <c r="D36" s="70" t="s">
        <v>143</v>
      </c>
      <c r="E36" s="69" t="s">
        <v>144</v>
      </c>
      <c r="F36" s="70" t="s">
        <v>44</v>
      </c>
      <c r="G36" s="70">
        <v>400</v>
      </c>
      <c r="H36" s="70" t="s">
        <v>41</v>
      </c>
      <c r="I36" s="75"/>
      <c r="J36" s="71">
        <f t="shared" si="2"/>
        <v>0</v>
      </c>
      <c r="K36" s="71">
        <f t="shared" si="3"/>
        <v>0</v>
      </c>
      <c r="L36" s="76"/>
    </row>
    <row r="37" spans="1:12" x14ac:dyDescent="0.2">
      <c r="A37" s="58" t="s">
        <v>330</v>
      </c>
      <c r="B37" s="59"/>
      <c r="C37" s="60"/>
      <c r="D37" s="61"/>
      <c r="E37" s="62"/>
      <c r="F37" s="63"/>
      <c r="G37" s="64"/>
      <c r="H37" s="64"/>
      <c r="I37" s="77"/>
      <c r="J37" s="65"/>
      <c r="K37" s="66"/>
      <c r="L37" s="78"/>
    </row>
    <row r="38" spans="1:12" x14ac:dyDescent="0.2">
      <c r="A38" s="67">
        <v>12</v>
      </c>
      <c r="B38" s="68" t="s">
        <v>47</v>
      </c>
      <c r="C38" s="69" t="s">
        <v>330</v>
      </c>
      <c r="D38" s="70" t="s">
        <v>331</v>
      </c>
      <c r="E38" s="69" t="s">
        <v>332</v>
      </c>
      <c r="F38" s="70" t="s">
        <v>333</v>
      </c>
      <c r="G38" s="70">
        <v>200</v>
      </c>
      <c r="H38" s="70" t="s">
        <v>41</v>
      </c>
      <c r="I38" s="75"/>
      <c r="J38" s="71">
        <f t="shared" si="2"/>
        <v>0</v>
      </c>
      <c r="K38" s="71">
        <f t="shared" si="3"/>
        <v>0</v>
      </c>
      <c r="L38" s="76"/>
    </row>
    <row r="39" spans="1:12" x14ac:dyDescent="0.2">
      <c r="A39" s="67">
        <v>13</v>
      </c>
      <c r="B39" s="68" t="s">
        <v>47</v>
      </c>
      <c r="C39" s="69" t="s">
        <v>330</v>
      </c>
      <c r="D39" s="70" t="s">
        <v>334</v>
      </c>
      <c r="E39" s="69" t="s">
        <v>335</v>
      </c>
      <c r="F39" s="70" t="s">
        <v>333</v>
      </c>
      <c r="G39" s="70">
        <v>160</v>
      </c>
      <c r="H39" s="70" t="s">
        <v>41</v>
      </c>
      <c r="I39" s="75"/>
      <c r="J39" s="71">
        <f t="shared" si="2"/>
        <v>0</v>
      </c>
      <c r="K39" s="71">
        <f t="shared" si="3"/>
        <v>0</v>
      </c>
      <c r="L39" s="76"/>
    </row>
    <row r="40" spans="1:12" x14ac:dyDescent="0.2">
      <c r="A40" s="58" t="s">
        <v>48</v>
      </c>
      <c r="B40" s="59"/>
      <c r="C40" s="60"/>
      <c r="D40" s="61"/>
      <c r="E40" s="62"/>
      <c r="F40" s="63"/>
      <c r="G40" s="64"/>
      <c r="H40" s="64"/>
      <c r="I40" s="77"/>
      <c r="J40" s="65"/>
      <c r="K40" s="66"/>
      <c r="L40" s="78"/>
    </row>
    <row r="41" spans="1:12" x14ac:dyDescent="0.2">
      <c r="A41" s="67">
        <v>14</v>
      </c>
      <c r="B41" s="68" t="s">
        <v>47</v>
      </c>
      <c r="C41" s="69" t="s">
        <v>48</v>
      </c>
      <c r="D41" s="70" t="s">
        <v>68</v>
      </c>
      <c r="E41" s="69" t="s">
        <v>69</v>
      </c>
      <c r="F41" s="70" t="s">
        <v>44</v>
      </c>
      <c r="G41" s="70">
        <v>5</v>
      </c>
      <c r="H41" s="70" t="s">
        <v>41</v>
      </c>
      <c r="I41" s="75"/>
      <c r="J41" s="71">
        <f t="shared" si="2"/>
        <v>0</v>
      </c>
      <c r="K41" s="71">
        <f t="shared" si="3"/>
        <v>0</v>
      </c>
      <c r="L41" s="76"/>
    </row>
    <row r="42" spans="1:12" x14ac:dyDescent="0.2">
      <c r="A42" s="58" t="s">
        <v>336</v>
      </c>
      <c r="B42" s="59"/>
      <c r="C42" s="60"/>
      <c r="D42" s="61"/>
      <c r="E42" s="62"/>
      <c r="F42" s="63"/>
      <c r="G42" s="64"/>
      <c r="H42" s="64"/>
      <c r="I42" s="77"/>
      <c r="J42" s="65"/>
      <c r="K42" s="66"/>
      <c r="L42" s="78"/>
    </row>
    <row r="43" spans="1:12" x14ac:dyDescent="0.2">
      <c r="A43" s="67">
        <v>15</v>
      </c>
      <c r="B43" s="68" t="s">
        <v>47</v>
      </c>
      <c r="C43" s="69" t="s">
        <v>336</v>
      </c>
      <c r="D43" s="70" t="s">
        <v>337</v>
      </c>
      <c r="E43" s="69" t="s">
        <v>338</v>
      </c>
      <c r="F43" s="70" t="s">
        <v>44</v>
      </c>
      <c r="G43" s="70">
        <v>40</v>
      </c>
      <c r="H43" s="70" t="s">
        <v>41</v>
      </c>
      <c r="I43" s="75"/>
      <c r="J43" s="71">
        <f t="shared" si="2"/>
        <v>0</v>
      </c>
      <c r="K43" s="71">
        <f t="shared" si="3"/>
        <v>0</v>
      </c>
      <c r="L43" s="76"/>
    </row>
    <row r="44" spans="1:12" x14ac:dyDescent="0.2">
      <c r="A44" s="67">
        <v>16</v>
      </c>
      <c r="B44" s="68" t="s">
        <v>47</v>
      </c>
      <c r="C44" s="69" t="s">
        <v>336</v>
      </c>
      <c r="D44" s="70" t="s">
        <v>339</v>
      </c>
      <c r="E44" s="69" t="s">
        <v>340</v>
      </c>
      <c r="F44" s="70" t="s">
        <v>44</v>
      </c>
      <c r="G44" s="70">
        <v>10</v>
      </c>
      <c r="H44" s="70" t="s">
        <v>41</v>
      </c>
      <c r="I44" s="75"/>
      <c r="J44" s="71">
        <f t="shared" si="2"/>
        <v>0</v>
      </c>
      <c r="K44" s="71">
        <f t="shared" si="3"/>
        <v>0</v>
      </c>
      <c r="L44" s="76"/>
    </row>
    <row r="45" spans="1:12" x14ac:dyDescent="0.2">
      <c r="A45" s="67">
        <v>17</v>
      </c>
      <c r="B45" s="68" t="s">
        <v>47</v>
      </c>
      <c r="C45" s="69" t="s">
        <v>336</v>
      </c>
      <c r="D45" s="70" t="s">
        <v>341</v>
      </c>
      <c r="E45" s="69" t="s">
        <v>342</v>
      </c>
      <c r="F45" s="70" t="s">
        <v>44</v>
      </c>
      <c r="G45" s="70">
        <v>25</v>
      </c>
      <c r="H45" s="70" t="s">
        <v>41</v>
      </c>
      <c r="I45" s="75"/>
      <c r="J45" s="71">
        <f t="shared" si="2"/>
        <v>0</v>
      </c>
      <c r="K45" s="71">
        <f t="shared" si="3"/>
        <v>0</v>
      </c>
      <c r="L45" s="76"/>
    </row>
    <row r="46" spans="1:12" x14ac:dyDescent="0.2">
      <c r="A46" s="67">
        <v>18</v>
      </c>
      <c r="B46" s="68" t="s">
        <v>47</v>
      </c>
      <c r="C46" s="69" t="s">
        <v>336</v>
      </c>
      <c r="D46" s="70" t="s">
        <v>343</v>
      </c>
      <c r="E46" s="69" t="s">
        <v>344</v>
      </c>
      <c r="F46" s="70" t="s">
        <v>345</v>
      </c>
      <c r="G46" s="70">
        <v>15</v>
      </c>
      <c r="H46" s="70" t="s">
        <v>41</v>
      </c>
      <c r="I46" s="75"/>
      <c r="J46" s="71">
        <f t="shared" si="2"/>
        <v>0</v>
      </c>
      <c r="K46" s="71">
        <f t="shared" si="3"/>
        <v>0</v>
      </c>
      <c r="L46" s="76"/>
    </row>
    <row r="47" spans="1:12" x14ac:dyDescent="0.2">
      <c r="A47" s="67">
        <v>19</v>
      </c>
      <c r="B47" s="68" t="s">
        <v>47</v>
      </c>
      <c r="C47" s="69" t="s">
        <v>336</v>
      </c>
      <c r="D47" s="70" t="s">
        <v>346</v>
      </c>
      <c r="E47" s="69" t="s">
        <v>347</v>
      </c>
      <c r="F47" s="70" t="s">
        <v>44</v>
      </c>
      <c r="G47" s="70">
        <v>15</v>
      </c>
      <c r="H47" s="70" t="s">
        <v>41</v>
      </c>
      <c r="I47" s="75"/>
      <c r="J47" s="71">
        <f t="shared" si="2"/>
        <v>0</v>
      </c>
      <c r="K47" s="71">
        <f t="shared" si="3"/>
        <v>0</v>
      </c>
      <c r="L47" s="76"/>
    </row>
    <row r="48" spans="1:12" x14ac:dyDescent="0.2">
      <c r="A48" s="67">
        <v>20</v>
      </c>
      <c r="B48" s="68" t="s">
        <v>47</v>
      </c>
      <c r="C48" s="69" t="s">
        <v>336</v>
      </c>
      <c r="D48" s="70" t="s">
        <v>145</v>
      </c>
      <c r="E48" s="69" t="s">
        <v>146</v>
      </c>
      <c r="F48" s="70" t="s">
        <v>44</v>
      </c>
      <c r="G48" s="70">
        <v>25</v>
      </c>
      <c r="H48" s="70" t="s">
        <v>41</v>
      </c>
      <c r="I48" s="75"/>
      <c r="J48" s="71">
        <f t="shared" si="2"/>
        <v>0</v>
      </c>
      <c r="K48" s="71">
        <f t="shared" si="3"/>
        <v>0</v>
      </c>
      <c r="L48" s="76"/>
    </row>
    <row r="49" spans="1:12" x14ac:dyDescent="0.2">
      <c r="A49" s="58" t="s">
        <v>348</v>
      </c>
      <c r="B49" s="59"/>
      <c r="C49" s="60"/>
      <c r="D49" s="61"/>
      <c r="E49" s="62"/>
      <c r="F49" s="63"/>
      <c r="G49" s="64"/>
      <c r="H49" s="64"/>
      <c r="I49" s="77"/>
      <c r="J49" s="65"/>
      <c r="K49" s="66"/>
      <c r="L49" s="78"/>
    </row>
    <row r="50" spans="1:12" x14ac:dyDescent="0.2">
      <c r="A50" s="67">
        <v>21</v>
      </c>
      <c r="B50" s="68" t="s">
        <v>47</v>
      </c>
      <c r="C50" s="69" t="s">
        <v>348</v>
      </c>
      <c r="D50" s="70" t="s">
        <v>349</v>
      </c>
      <c r="E50" s="69" t="s">
        <v>350</v>
      </c>
      <c r="F50" s="70" t="s">
        <v>44</v>
      </c>
      <c r="G50" s="70">
        <v>500</v>
      </c>
      <c r="H50" s="70" t="s">
        <v>41</v>
      </c>
      <c r="I50" s="75"/>
      <c r="J50" s="71">
        <f t="shared" si="2"/>
        <v>0</v>
      </c>
      <c r="K50" s="71">
        <f t="shared" si="3"/>
        <v>0</v>
      </c>
      <c r="L50" s="76"/>
    </row>
    <row r="51" spans="1:12" x14ac:dyDescent="0.2">
      <c r="A51" s="67">
        <v>22</v>
      </c>
      <c r="B51" s="68" t="s">
        <v>47</v>
      </c>
      <c r="C51" s="69" t="s">
        <v>348</v>
      </c>
      <c r="D51" s="70" t="s">
        <v>351</v>
      </c>
      <c r="E51" s="69" t="s">
        <v>352</v>
      </c>
      <c r="F51" s="70" t="s">
        <v>44</v>
      </c>
      <c r="G51" s="70">
        <v>200</v>
      </c>
      <c r="H51" s="70" t="s">
        <v>41</v>
      </c>
      <c r="I51" s="75"/>
      <c r="J51" s="71">
        <f t="shared" si="2"/>
        <v>0</v>
      </c>
      <c r="K51" s="71">
        <f t="shared" si="3"/>
        <v>0</v>
      </c>
      <c r="L51" s="76"/>
    </row>
    <row r="52" spans="1:12" x14ac:dyDescent="0.2">
      <c r="A52" s="67">
        <v>23</v>
      </c>
      <c r="B52" s="68" t="s">
        <v>47</v>
      </c>
      <c r="C52" s="69" t="s">
        <v>348</v>
      </c>
      <c r="D52" s="70" t="s">
        <v>353</v>
      </c>
      <c r="E52" s="69" t="s">
        <v>354</v>
      </c>
      <c r="F52" s="70" t="s">
        <v>355</v>
      </c>
      <c r="G52" s="70">
        <v>300</v>
      </c>
      <c r="H52" s="70" t="s">
        <v>41</v>
      </c>
      <c r="I52" s="75"/>
      <c r="J52" s="71">
        <f t="shared" si="2"/>
        <v>0</v>
      </c>
      <c r="K52" s="71">
        <f t="shared" si="3"/>
        <v>0</v>
      </c>
      <c r="L52" s="76"/>
    </row>
    <row r="53" spans="1:12" x14ac:dyDescent="0.2">
      <c r="A53" s="58" t="s">
        <v>32</v>
      </c>
      <c r="B53" s="59"/>
      <c r="C53" s="60"/>
      <c r="D53" s="61"/>
      <c r="E53" s="62"/>
      <c r="F53" s="63"/>
      <c r="G53" s="64"/>
      <c r="H53" s="64"/>
      <c r="I53" s="77"/>
      <c r="J53" s="65"/>
      <c r="K53" s="66"/>
      <c r="L53" s="78"/>
    </row>
    <row r="54" spans="1:12" x14ac:dyDescent="0.2">
      <c r="A54" s="67">
        <v>24</v>
      </c>
      <c r="B54" s="68" t="s">
        <v>47</v>
      </c>
      <c r="C54" s="69" t="s">
        <v>32</v>
      </c>
      <c r="D54" s="70" t="s">
        <v>356</v>
      </c>
      <c r="E54" s="69" t="s">
        <v>357</v>
      </c>
      <c r="F54" s="70" t="s">
        <v>43</v>
      </c>
      <c r="G54" s="70">
        <v>20</v>
      </c>
      <c r="H54" s="70" t="s">
        <v>41</v>
      </c>
      <c r="I54" s="75"/>
      <c r="J54" s="71">
        <f t="shared" si="2"/>
        <v>0</v>
      </c>
      <c r="K54" s="71">
        <f t="shared" si="3"/>
        <v>0</v>
      </c>
      <c r="L54" s="76"/>
    </row>
    <row r="55" spans="1:12" x14ac:dyDescent="0.2">
      <c r="A55" s="67">
        <v>25</v>
      </c>
      <c r="B55" s="68" t="s">
        <v>47</v>
      </c>
      <c r="C55" s="69" t="s">
        <v>32</v>
      </c>
      <c r="D55" s="70" t="s">
        <v>358</v>
      </c>
      <c r="E55" s="69" t="s">
        <v>359</v>
      </c>
      <c r="F55" s="70" t="s">
        <v>43</v>
      </c>
      <c r="G55" s="70">
        <v>40</v>
      </c>
      <c r="H55" s="70" t="s">
        <v>41</v>
      </c>
      <c r="I55" s="75"/>
      <c r="J55" s="71">
        <f t="shared" si="2"/>
        <v>0</v>
      </c>
      <c r="K55" s="71">
        <f t="shared" si="3"/>
        <v>0</v>
      </c>
      <c r="L55" s="76"/>
    </row>
    <row r="56" spans="1:12" x14ac:dyDescent="0.2">
      <c r="A56" s="67">
        <v>26</v>
      </c>
      <c r="B56" s="68" t="s">
        <v>47</v>
      </c>
      <c r="C56" s="69" t="s">
        <v>32</v>
      </c>
      <c r="D56" s="70" t="s">
        <v>360</v>
      </c>
      <c r="E56" s="69" t="s">
        <v>361</v>
      </c>
      <c r="F56" s="70" t="s">
        <v>43</v>
      </c>
      <c r="G56" s="70">
        <v>50</v>
      </c>
      <c r="H56" s="70" t="s">
        <v>41</v>
      </c>
      <c r="I56" s="75"/>
      <c r="J56" s="71">
        <f t="shared" si="2"/>
        <v>0</v>
      </c>
      <c r="K56" s="71">
        <f t="shared" si="3"/>
        <v>0</v>
      </c>
      <c r="L56" s="76"/>
    </row>
    <row r="57" spans="1:12" x14ac:dyDescent="0.2">
      <c r="A57" s="67">
        <v>27</v>
      </c>
      <c r="B57" s="68" t="s">
        <v>47</v>
      </c>
      <c r="C57" s="69" t="s">
        <v>32</v>
      </c>
      <c r="D57" s="70" t="s">
        <v>362</v>
      </c>
      <c r="E57" s="69" t="s">
        <v>363</v>
      </c>
      <c r="F57" s="70" t="s">
        <v>43</v>
      </c>
      <c r="G57" s="70">
        <v>8</v>
      </c>
      <c r="H57" s="70" t="s">
        <v>41</v>
      </c>
      <c r="I57" s="75"/>
      <c r="J57" s="71">
        <f t="shared" si="2"/>
        <v>0</v>
      </c>
      <c r="K57" s="71">
        <f t="shared" si="3"/>
        <v>0</v>
      </c>
      <c r="L57" s="76"/>
    </row>
    <row r="58" spans="1:12" x14ac:dyDescent="0.2">
      <c r="A58" s="67">
        <v>28</v>
      </c>
      <c r="B58" s="68" t="s">
        <v>47</v>
      </c>
      <c r="C58" s="69" t="s">
        <v>32</v>
      </c>
      <c r="D58" s="70" t="s">
        <v>364</v>
      </c>
      <c r="E58" s="69" t="s">
        <v>365</v>
      </c>
      <c r="F58" s="70" t="s">
        <v>44</v>
      </c>
      <c r="G58" s="70">
        <v>200</v>
      </c>
      <c r="H58" s="70" t="s">
        <v>41</v>
      </c>
      <c r="I58" s="75"/>
      <c r="J58" s="71">
        <f t="shared" si="2"/>
        <v>0</v>
      </c>
      <c r="K58" s="71">
        <f t="shared" si="3"/>
        <v>0</v>
      </c>
      <c r="L58" s="76"/>
    </row>
    <row r="59" spans="1:12" x14ac:dyDescent="0.2">
      <c r="A59" s="67">
        <v>29</v>
      </c>
      <c r="B59" s="68" t="s">
        <v>47</v>
      </c>
      <c r="C59" s="69" t="s">
        <v>32</v>
      </c>
      <c r="D59" s="70" t="s">
        <v>147</v>
      </c>
      <c r="E59" s="69" t="s">
        <v>148</v>
      </c>
      <c r="F59" s="70" t="s">
        <v>44</v>
      </c>
      <c r="G59" s="70">
        <v>40</v>
      </c>
      <c r="H59" s="70" t="s">
        <v>41</v>
      </c>
      <c r="I59" s="75"/>
      <c r="J59" s="71">
        <f t="shared" si="2"/>
        <v>0</v>
      </c>
      <c r="K59" s="71">
        <f t="shared" si="3"/>
        <v>0</v>
      </c>
      <c r="L59" s="76"/>
    </row>
    <row r="60" spans="1:12" x14ac:dyDescent="0.2">
      <c r="A60" s="67">
        <v>30</v>
      </c>
      <c r="B60" s="68" t="s">
        <v>47</v>
      </c>
      <c r="C60" s="69" t="s">
        <v>32</v>
      </c>
      <c r="D60" s="70" t="s">
        <v>366</v>
      </c>
      <c r="E60" s="69" t="s">
        <v>367</v>
      </c>
      <c r="F60" s="70" t="s">
        <v>44</v>
      </c>
      <c r="G60" s="70">
        <v>40</v>
      </c>
      <c r="H60" s="70" t="s">
        <v>41</v>
      </c>
      <c r="I60" s="75"/>
      <c r="J60" s="71">
        <f t="shared" si="2"/>
        <v>0</v>
      </c>
      <c r="K60" s="71">
        <f t="shared" si="3"/>
        <v>0</v>
      </c>
      <c r="L60" s="76"/>
    </row>
    <row r="61" spans="1:12" x14ac:dyDescent="0.2">
      <c r="A61" s="67">
        <v>31</v>
      </c>
      <c r="B61" s="68" t="s">
        <v>47</v>
      </c>
      <c r="C61" s="69" t="s">
        <v>32</v>
      </c>
      <c r="D61" s="70" t="s">
        <v>368</v>
      </c>
      <c r="E61" s="69" t="s">
        <v>369</v>
      </c>
      <c r="F61" s="70" t="s">
        <v>43</v>
      </c>
      <c r="G61" s="70">
        <v>8</v>
      </c>
      <c r="H61" s="70" t="s">
        <v>41</v>
      </c>
      <c r="I61" s="75"/>
      <c r="J61" s="71">
        <f t="shared" si="2"/>
        <v>0</v>
      </c>
      <c r="K61" s="71">
        <f t="shared" si="3"/>
        <v>0</v>
      </c>
      <c r="L61" s="76"/>
    </row>
    <row r="62" spans="1:12" x14ac:dyDescent="0.2">
      <c r="A62" s="67">
        <v>32</v>
      </c>
      <c r="B62" s="68" t="s">
        <v>47</v>
      </c>
      <c r="C62" s="69" t="s">
        <v>32</v>
      </c>
      <c r="D62" s="70" t="s">
        <v>370</v>
      </c>
      <c r="E62" s="69" t="s">
        <v>371</v>
      </c>
      <c r="F62" s="70" t="s">
        <v>43</v>
      </c>
      <c r="G62" s="70">
        <v>6</v>
      </c>
      <c r="H62" s="70" t="s">
        <v>41</v>
      </c>
      <c r="I62" s="75"/>
      <c r="J62" s="71">
        <f t="shared" si="2"/>
        <v>0</v>
      </c>
      <c r="K62" s="71">
        <f t="shared" si="3"/>
        <v>0</v>
      </c>
      <c r="L62" s="76"/>
    </row>
    <row r="63" spans="1:12" x14ac:dyDescent="0.2">
      <c r="A63" s="67">
        <v>33</v>
      </c>
      <c r="B63" s="68" t="s">
        <v>47</v>
      </c>
      <c r="C63" s="69" t="s">
        <v>32</v>
      </c>
      <c r="D63" s="70" t="s">
        <v>372</v>
      </c>
      <c r="E63" s="69" t="s">
        <v>373</v>
      </c>
      <c r="F63" s="70" t="s">
        <v>43</v>
      </c>
      <c r="G63" s="70">
        <v>100</v>
      </c>
      <c r="H63" s="70" t="s">
        <v>41</v>
      </c>
      <c r="I63" s="75"/>
      <c r="J63" s="71">
        <f t="shared" si="2"/>
        <v>0</v>
      </c>
      <c r="K63" s="71">
        <f t="shared" si="3"/>
        <v>0</v>
      </c>
      <c r="L63" s="76"/>
    </row>
    <row r="64" spans="1:12" x14ac:dyDescent="0.2">
      <c r="A64" s="67">
        <v>34</v>
      </c>
      <c r="B64" s="68" t="s">
        <v>47</v>
      </c>
      <c r="C64" s="69" t="s">
        <v>32</v>
      </c>
      <c r="D64" s="70" t="s">
        <v>374</v>
      </c>
      <c r="E64" s="69" t="s">
        <v>375</v>
      </c>
      <c r="F64" s="70" t="s">
        <v>43</v>
      </c>
      <c r="G64" s="70">
        <v>35</v>
      </c>
      <c r="H64" s="70" t="s">
        <v>41</v>
      </c>
      <c r="I64" s="75"/>
      <c r="J64" s="71">
        <f t="shared" si="2"/>
        <v>0</v>
      </c>
      <c r="K64" s="71">
        <f t="shared" si="3"/>
        <v>0</v>
      </c>
      <c r="L64" s="76"/>
    </row>
    <row r="65" spans="1:12" x14ac:dyDescent="0.2">
      <c r="A65" s="67">
        <v>35</v>
      </c>
      <c r="B65" s="68" t="s">
        <v>47</v>
      </c>
      <c r="C65" s="69" t="s">
        <v>32</v>
      </c>
      <c r="D65" s="70" t="s">
        <v>149</v>
      </c>
      <c r="E65" s="69" t="s">
        <v>150</v>
      </c>
      <c r="F65" s="70" t="s">
        <v>43</v>
      </c>
      <c r="G65" s="70">
        <v>50</v>
      </c>
      <c r="H65" s="70" t="s">
        <v>41</v>
      </c>
      <c r="I65" s="75"/>
      <c r="J65" s="71">
        <f t="shared" si="2"/>
        <v>0</v>
      </c>
      <c r="K65" s="71">
        <f t="shared" si="3"/>
        <v>0</v>
      </c>
      <c r="L65" s="76"/>
    </row>
    <row r="66" spans="1:12" x14ac:dyDescent="0.2">
      <c r="A66" s="67">
        <v>36</v>
      </c>
      <c r="B66" s="68" t="s">
        <v>47</v>
      </c>
      <c r="C66" s="69" t="s">
        <v>32</v>
      </c>
      <c r="D66" s="70" t="s">
        <v>151</v>
      </c>
      <c r="E66" s="69" t="s">
        <v>152</v>
      </c>
      <c r="F66" s="70" t="s">
        <v>43</v>
      </c>
      <c r="G66" s="70">
        <v>25</v>
      </c>
      <c r="H66" s="70" t="s">
        <v>41</v>
      </c>
      <c r="I66" s="75"/>
      <c r="J66" s="71">
        <f t="shared" si="2"/>
        <v>0</v>
      </c>
      <c r="K66" s="71">
        <f t="shared" si="3"/>
        <v>0</v>
      </c>
      <c r="L66" s="76"/>
    </row>
    <row r="67" spans="1:12" x14ac:dyDescent="0.2">
      <c r="A67" s="67">
        <v>37</v>
      </c>
      <c r="B67" s="68" t="s">
        <v>47</v>
      </c>
      <c r="C67" s="69" t="s">
        <v>32</v>
      </c>
      <c r="D67" s="70" t="s">
        <v>376</v>
      </c>
      <c r="E67" s="69" t="s">
        <v>377</v>
      </c>
      <c r="F67" s="70" t="s">
        <v>43</v>
      </c>
      <c r="G67" s="70">
        <v>10</v>
      </c>
      <c r="H67" s="70" t="s">
        <v>41</v>
      </c>
      <c r="I67" s="75"/>
      <c r="J67" s="71">
        <f t="shared" si="2"/>
        <v>0</v>
      </c>
      <c r="K67" s="71">
        <f t="shared" si="3"/>
        <v>0</v>
      </c>
      <c r="L67" s="76"/>
    </row>
    <row r="68" spans="1:12" x14ac:dyDescent="0.2">
      <c r="A68" s="67">
        <v>38</v>
      </c>
      <c r="B68" s="68" t="s">
        <v>47</v>
      </c>
      <c r="C68" s="69" t="s">
        <v>32</v>
      </c>
      <c r="D68" s="70" t="s">
        <v>153</v>
      </c>
      <c r="E68" s="69" t="s">
        <v>154</v>
      </c>
      <c r="F68" s="70" t="s">
        <v>43</v>
      </c>
      <c r="G68" s="70">
        <v>30</v>
      </c>
      <c r="H68" s="70" t="s">
        <v>41</v>
      </c>
      <c r="I68" s="75"/>
      <c r="J68" s="71">
        <f t="shared" si="2"/>
        <v>0</v>
      </c>
      <c r="K68" s="71">
        <f t="shared" si="3"/>
        <v>0</v>
      </c>
      <c r="L68" s="76"/>
    </row>
    <row r="69" spans="1:12" x14ac:dyDescent="0.2">
      <c r="A69" s="67">
        <v>39</v>
      </c>
      <c r="B69" s="68" t="s">
        <v>47</v>
      </c>
      <c r="C69" s="69" t="s">
        <v>32</v>
      </c>
      <c r="D69" s="70" t="s">
        <v>378</v>
      </c>
      <c r="E69" s="69" t="s">
        <v>379</v>
      </c>
      <c r="F69" s="70" t="s">
        <v>44</v>
      </c>
      <c r="G69" s="70">
        <v>1200</v>
      </c>
      <c r="H69" s="70" t="s">
        <v>41</v>
      </c>
      <c r="I69" s="75"/>
      <c r="J69" s="71">
        <f t="shared" si="2"/>
        <v>0</v>
      </c>
      <c r="K69" s="71">
        <f t="shared" si="3"/>
        <v>0</v>
      </c>
      <c r="L69" s="76"/>
    </row>
    <row r="70" spans="1:12" x14ac:dyDescent="0.2">
      <c r="A70" s="67">
        <v>40</v>
      </c>
      <c r="B70" s="68" t="s">
        <v>47</v>
      </c>
      <c r="C70" s="69" t="s">
        <v>32</v>
      </c>
      <c r="D70" s="70" t="s">
        <v>380</v>
      </c>
      <c r="E70" s="69" t="s">
        <v>381</v>
      </c>
      <c r="F70" s="70" t="s">
        <v>44</v>
      </c>
      <c r="G70" s="70">
        <v>200</v>
      </c>
      <c r="H70" s="70" t="s">
        <v>41</v>
      </c>
      <c r="I70" s="75"/>
      <c r="J70" s="71">
        <f t="shared" si="2"/>
        <v>0</v>
      </c>
      <c r="K70" s="71">
        <f t="shared" si="3"/>
        <v>0</v>
      </c>
      <c r="L70" s="76"/>
    </row>
    <row r="71" spans="1:12" x14ac:dyDescent="0.2">
      <c r="A71" s="67">
        <v>41</v>
      </c>
      <c r="B71" s="68" t="s">
        <v>47</v>
      </c>
      <c r="C71" s="69" t="s">
        <v>32</v>
      </c>
      <c r="D71" s="70" t="s">
        <v>382</v>
      </c>
      <c r="E71" s="69" t="s">
        <v>383</v>
      </c>
      <c r="F71" s="70" t="s">
        <v>44</v>
      </c>
      <c r="G71" s="70">
        <v>300</v>
      </c>
      <c r="H71" s="70" t="s">
        <v>41</v>
      </c>
      <c r="I71" s="75"/>
      <c r="J71" s="71">
        <f t="shared" si="2"/>
        <v>0</v>
      </c>
      <c r="K71" s="71">
        <f t="shared" si="3"/>
        <v>0</v>
      </c>
      <c r="L71" s="76"/>
    </row>
    <row r="72" spans="1:12" x14ac:dyDescent="0.2">
      <c r="A72" s="67">
        <v>42</v>
      </c>
      <c r="B72" s="68" t="s">
        <v>47</v>
      </c>
      <c r="C72" s="69" t="s">
        <v>32</v>
      </c>
      <c r="D72" s="70" t="s">
        <v>155</v>
      </c>
      <c r="E72" s="69" t="s">
        <v>156</v>
      </c>
      <c r="F72" s="70" t="s">
        <v>44</v>
      </c>
      <c r="G72" s="70">
        <v>400</v>
      </c>
      <c r="H72" s="70" t="s">
        <v>41</v>
      </c>
      <c r="I72" s="75"/>
      <c r="J72" s="71">
        <f t="shared" si="2"/>
        <v>0</v>
      </c>
      <c r="K72" s="71">
        <f t="shared" si="3"/>
        <v>0</v>
      </c>
      <c r="L72" s="76"/>
    </row>
    <row r="73" spans="1:12" x14ac:dyDescent="0.2">
      <c r="A73" s="67">
        <v>43</v>
      </c>
      <c r="B73" s="68" t="s">
        <v>47</v>
      </c>
      <c r="C73" s="69" t="s">
        <v>32</v>
      </c>
      <c r="D73" s="70" t="s">
        <v>384</v>
      </c>
      <c r="E73" s="69" t="s">
        <v>385</v>
      </c>
      <c r="F73" s="70" t="s">
        <v>44</v>
      </c>
      <c r="G73" s="70">
        <v>50</v>
      </c>
      <c r="H73" s="70" t="s">
        <v>41</v>
      </c>
      <c r="I73" s="75"/>
      <c r="J73" s="71">
        <f t="shared" si="2"/>
        <v>0</v>
      </c>
      <c r="K73" s="71">
        <f t="shared" si="3"/>
        <v>0</v>
      </c>
      <c r="L73" s="76"/>
    </row>
    <row r="74" spans="1:12" x14ac:dyDescent="0.2">
      <c r="A74" s="67">
        <v>44</v>
      </c>
      <c r="B74" s="68" t="s">
        <v>47</v>
      </c>
      <c r="C74" s="69" t="s">
        <v>32</v>
      </c>
      <c r="D74" s="70" t="s">
        <v>386</v>
      </c>
      <c r="E74" s="69" t="s">
        <v>387</v>
      </c>
      <c r="F74" s="70" t="s">
        <v>44</v>
      </c>
      <c r="G74" s="70">
        <v>40</v>
      </c>
      <c r="H74" s="70" t="s">
        <v>41</v>
      </c>
      <c r="I74" s="75"/>
      <c r="J74" s="71">
        <f t="shared" si="2"/>
        <v>0</v>
      </c>
      <c r="K74" s="71">
        <f t="shared" si="3"/>
        <v>0</v>
      </c>
      <c r="L74" s="76"/>
    </row>
    <row r="75" spans="1:12" x14ac:dyDescent="0.2">
      <c r="A75" s="67">
        <v>45</v>
      </c>
      <c r="B75" s="68" t="s">
        <v>47</v>
      </c>
      <c r="C75" s="69" t="s">
        <v>32</v>
      </c>
      <c r="D75" s="70" t="s">
        <v>388</v>
      </c>
      <c r="E75" s="69" t="s">
        <v>389</v>
      </c>
      <c r="F75" s="70" t="s">
        <v>43</v>
      </c>
      <c r="G75" s="70">
        <v>150</v>
      </c>
      <c r="H75" s="70" t="s">
        <v>41</v>
      </c>
      <c r="I75" s="75"/>
      <c r="J75" s="71">
        <f t="shared" si="2"/>
        <v>0</v>
      </c>
      <c r="K75" s="71">
        <f t="shared" si="3"/>
        <v>0</v>
      </c>
      <c r="L75" s="76"/>
    </row>
    <row r="76" spans="1:12" x14ac:dyDescent="0.2">
      <c r="A76" s="67">
        <v>46</v>
      </c>
      <c r="B76" s="68" t="s">
        <v>47</v>
      </c>
      <c r="C76" s="69" t="s">
        <v>32</v>
      </c>
      <c r="D76" s="70" t="s">
        <v>390</v>
      </c>
      <c r="E76" s="69" t="s">
        <v>391</v>
      </c>
      <c r="F76" s="70" t="s">
        <v>43</v>
      </c>
      <c r="G76" s="70">
        <v>20</v>
      </c>
      <c r="H76" s="70" t="s">
        <v>41</v>
      </c>
      <c r="I76" s="75"/>
      <c r="J76" s="71">
        <f t="shared" si="2"/>
        <v>0</v>
      </c>
      <c r="K76" s="71">
        <f t="shared" si="3"/>
        <v>0</v>
      </c>
      <c r="L76" s="76"/>
    </row>
    <row r="77" spans="1:12" x14ac:dyDescent="0.2">
      <c r="A77" s="67">
        <v>47</v>
      </c>
      <c r="B77" s="68" t="s">
        <v>47</v>
      </c>
      <c r="C77" s="69" t="s">
        <v>32</v>
      </c>
      <c r="D77" s="70" t="s">
        <v>157</v>
      </c>
      <c r="E77" s="69" t="s">
        <v>158</v>
      </c>
      <c r="F77" s="70" t="s">
        <v>43</v>
      </c>
      <c r="G77" s="70">
        <v>150</v>
      </c>
      <c r="H77" s="70" t="s">
        <v>41</v>
      </c>
      <c r="I77" s="75"/>
      <c r="J77" s="71">
        <f t="shared" si="2"/>
        <v>0</v>
      </c>
      <c r="K77" s="71">
        <f t="shared" si="3"/>
        <v>0</v>
      </c>
      <c r="L77" s="76"/>
    </row>
    <row r="78" spans="1:12" x14ac:dyDescent="0.2">
      <c r="A78" s="67">
        <v>48</v>
      </c>
      <c r="B78" s="68" t="s">
        <v>47</v>
      </c>
      <c r="C78" s="69" t="s">
        <v>32</v>
      </c>
      <c r="D78" s="70" t="s">
        <v>392</v>
      </c>
      <c r="E78" s="69" t="s">
        <v>393</v>
      </c>
      <c r="F78" s="70" t="s">
        <v>43</v>
      </c>
      <c r="G78" s="70">
        <v>20</v>
      </c>
      <c r="H78" s="70" t="s">
        <v>41</v>
      </c>
      <c r="I78" s="75"/>
      <c r="J78" s="71">
        <f t="shared" si="2"/>
        <v>0</v>
      </c>
      <c r="K78" s="71">
        <f t="shared" si="3"/>
        <v>0</v>
      </c>
      <c r="L78" s="76"/>
    </row>
    <row r="79" spans="1:12" x14ac:dyDescent="0.2">
      <c r="A79" s="67">
        <v>49</v>
      </c>
      <c r="B79" s="68" t="s">
        <v>47</v>
      </c>
      <c r="C79" s="69" t="s">
        <v>32</v>
      </c>
      <c r="D79" s="70" t="s">
        <v>394</v>
      </c>
      <c r="E79" s="69" t="s">
        <v>395</v>
      </c>
      <c r="F79" s="70" t="s">
        <v>44</v>
      </c>
      <c r="G79" s="70">
        <v>20</v>
      </c>
      <c r="H79" s="70" t="s">
        <v>41</v>
      </c>
      <c r="I79" s="75"/>
      <c r="J79" s="71">
        <f t="shared" si="2"/>
        <v>0</v>
      </c>
      <c r="K79" s="71">
        <f t="shared" si="3"/>
        <v>0</v>
      </c>
      <c r="L79" s="76"/>
    </row>
    <row r="80" spans="1:12" x14ac:dyDescent="0.2">
      <c r="A80" s="67">
        <v>50</v>
      </c>
      <c r="B80" s="68" t="s">
        <v>47</v>
      </c>
      <c r="C80" s="69" t="s">
        <v>32</v>
      </c>
      <c r="D80" s="70" t="s">
        <v>159</v>
      </c>
      <c r="E80" s="69" t="s">
        <v>160</v>
      </c>
      <c r="F80" s="70" t="s">
        <v>44</v>
      </c>
      <c r="G80" s="70">
        <v>20</v>
      </c>
      <c r="H80" s="70" t="s">
        <v>41</v>
      </c>
      <c r="I80" s="75"/>
      <c r="J80" s="71">
        <f t="shared" si="2"/>
        <v>0</v>
      </c>
      <c r="K80" s="71">
        <f t="shared" si="3"/>
        <v>0</v>
      </c>
      <c r="L80" s="76"/>
    </row>
    <row r="81" spans="1:12" x14ac:dyDescent="0.2">
      <c r="A81" s="67">
        <v>51</v>
      </c>
      <c r="B81" s="68" t="s">
        <v>47</v>
      </c>
      <c r="C81" s="69" t="s">
        <v>32</v>
      </c>
      <c r="D81" s="70" t="s">
        <v>396</v>
      </c>
      <c r="E81" s="69" t="s">
        <v>397</v>
      </c>
      <c r="F81" s="70" t="s">
        <v>44</v>
      </c>
      <c r="G81" s="70">
        <v>30</v>
      </c>
      <c r="H81" s="70" t="s">
        <v>41</v>
      </c>
      <c r="I81" s="75"/>
      <c r="J81" s="71">
        <f t="shared" si="2"/>
        <v>0</v>
      </c>
      <c r="K81" s="71">
        <f t="shared" si="3"/>
        <v>0</v>
      </c>
      <c r="L81" s="76"/>
    </row>
    <row r="82" spans="1:12" x14ac:dyDescent="0.2">
      <c r="A82" s="67">
        <v>52</v>
      </c>
      <c r="B82" s="68" t="s">
        <v>47</v>
      </c>
      <c r="C82" s="69" t="s">
        <v>32</v>
      </c>
      <c r="D82" s="70" t="s">
        <v>398</v>
      </c>
      <c r="E82" s="69" t="s">
        <v>399</v>
      </c>
      <c r="F82" s="70" t="s">
        <v>44</v>
      </c>
      <c r="G82" s="70">
        <v>200</v>
      </c>
      <c r="H82" s="70" t="s">
        <v>41</v>
      </c>
      <c r="I82" s="75"/>
      <c r="J82" s="71">
        <f t="shared" si="2"/>
        <v>0</v>
      </c>
      <c r="K82" s="71">
        <f t="shared" si="3"/>
        <v>0</v>
      </c>
      <c r="L82" s="76"/>
    </row>
    <row r="83" spans="1:12" x14ac:dyDescent="0.2">
      <c r="A83" s="67">
        <v>53</v>
      </c>
      <c r="B83" s="68" t="s">
        <v>47</v>
      </c>
      <c r="C83" s="69" t="s">
        <v>32</v>
      </c>
      <c r="D83" s="70" t="s">
        <v>161</v>
      </c>
      <c r="E83" s="69" t="s">
        <v>162</v>
      </c>
      <c r="F83" s="70" t="s">
        <v>44</v>
      </c>
      <c r="G83" s="70">
        <v>300</v>
      </c>
      <c r="H83" s="70" t="s">
        <v>41</v>
      </c>
      <c r="I83" s="75"/>
      <c r="J83" s="71">
        <f t="shared" si="2"/>
        <v>0</v>
      </c>
      <c r="K83" s="71">
        <f t="shared" si="3"/>
        <v>0</v>
      </c>
      <c r="L83" s="76"/>
    </row>
    <row r="84" spans="1:12" x14ac:dyDescent="0.2">
      <c r="A84" s="67">
        <v>54</v>
      </c>
      <c r="B84" s="68" t="s">
        <v>47</v>
      </c>
      <c r="C84" s="69" t="s">
        <v>32</v>
      </c>
      <c r="D84" s="70" t="s">
        <v>70</v>
      </c>
      <c r="E84" s="69" t="s">
        <v>71</v>
      </c>
      <c r="F84" s="70" t="s">
        <v>44</v>
      </c>
      <c r="G84" s="70">
        <v>30</v>
      </c>
      <c r="H84" s="70" t="s">
        <v>41</v>
      </c>
      <c r="I84" s="75"/>
      <c r="J84" s="71">
        <f t="shared" si="2"/>
        <v>0</v>
      </c>
      <c r="K84" s="71">
        <f t="shared" si="3"/>
        <v>0</v>
      </c>
      <c r="L84" s="76"/>
    </row>
    <row r="85" spans="1:12" x14ac:dyDescent="0.2">
      <c r="A85" s="67">
        <v>55</v>
      </c>
      <c r="B85" s="68" t="s">
        <v>47</v>
      </c>
      <c r="C85" s="69" t="s">
        <v>32</v>
      </c>
      <c r="D85" s="70" t="s">
        <v>400</v>
      </c>
      <c r="E85" s="69" t="s">
        <v>401</v>
      </c>
      <c r="F85" s="70" t="s">
        <v>44</v>
      </c>
      <c r="G85" s="70">
        <v>100</v>
      </c>
      <c r="H85" s="70" t="s">
        <v>41</v>
      </c>
      <c r="I85" s="75"/>
      <c r="J85" s="71">
        <f t="shared" si="2"/>
        <v>0</v>
      </c>
      <c r="K85" s="71">
        <f t="shared" si="3"/>
        <v>0</v>
      </c>
      <c r="L85" s="76"/>
    </row>
    <row r="86" spans="1:12" x14ac:dyDescent="0.2">
      <c r="A86" s="67">
        <v>56</v>
      </c>
      <c r="B86" s="68" t="s">
        <v>47</v>
      </c>
      <c r="C86" s="69" t="s">
        <v>32</v>
      </c>
      <c r="D86" s="70" t="s">
        <v>402</v>
      </c>
      <c r="E86" s="69" t="s">
        <v>403</v>
      </c>
      <c r="F86" s="70" t="s">
        <v>44</v>
      </c>
      <c r="G86" s="70">
        <v>20</v>
      </c>
      <c r="H86" s="70" t="s">
        <v>41</v>
      </c>
      <c r="I86" s="75"/>
      <c r="J86" s="71">
        <f t="shared" si="2"/>
        <v>0</v>
      </c>
      <c r="K86" s="71">
        <f t="shared" si="3"/>
        <v>0</v>
      </c>
      <c r="L86" s="76"/>
    </row>
    <row r="87" spans="1:12" x14ac:dyDescent="0.2">
      <c r="A87" s="67">
        <v>57</v>
      </c>
      <c r="B87" s="68" t="s">
        <v>47</v>
      </c>
      <c r="C87" s="69" t="s">
        <v>32</v>
      </c>
      <c r="D87" s="70" t="s">
        <v>404</v>
      </c>
      <c r="E87" s="69" t="s">
        <v>405</v>
      </c>
      <c r="F87" s="70" t="s">
        <v>44</v>
      </c>
      <c r="G87" s="70">
        <v>20</v>
      </c>
      <c r="H87" s="70" t="s">
        <v>41</v>
      </c>
      <c r="I87" s="75"/>
      <c r="J87" s="71">
        <f t="shared" si="2"/>
        <v>0</v>
      </c>
      <c r="K87" s="71">
        <f t="shared" si="3"/>
        <v>0</v>
      </c>
      <c r="L87" s="76"/>
    </row>
    <row r="88" spans="1:12" x14ac:dyDescent="0.2">
      <c r="A88" s="67">
        <v>58</v>
      </c>
      <c r="B88" s="68" t="s">
        <v>47</v>
      </c>
      <c r="C88" s="69" t="s">
        <v>32</v>
      </c>
      <c r="D88" s="70" t="s">
        <v>406</v>
      </c>
      <c r="E88" s="69" t="s">
        <v>407</v>
      </c>
      <c r="F88" s="70" t="s">
        <v>44</v>
      </c>
      <c r="G88" s="70">
        <v>150</v>
      </c>
      <c r="H88" s="70" t="s">
        <v>41</v>
      </c>
      <c r="I88" s="75"/>
      <c r="J88" s="71">
        <f t="shared" si="2"/>
        <v>0</v>
      </c>
      <c r="K88" s="71">
        <f t="shared" si="3"/>
        <v>0</v>
      </c>
      <c r="L88" s="76"/>
    </row>
    <row r="89" spans="1:12" x14ac:dyDescent="0.2">
      <c r="A89" s="67">
        <v>59</v>
      </c>
      <c r="B89" s="68" t="s">
        <v>47</v>
      </c>
      <c r="C89" s="69" t="s">
        <v>32</v>
      </c>
      <c r="D89" s="70" t="s">
        <v>408</v>
      </c>
      <c r="E89" s="69" t="s">
        <v>409</v>
      </c>
      <c r="F89" s="70" t="s">
        <v>44</v>
      </c>
      <c r="G89" s="70">
        <v>500</v>
      </c>
      <c r="H89" s="70" t="s">
        <v>41</v>
      </c>
      <c r="I89" s="75"/>
      <c r="J89" s="71">
        <f t="shared" si="2"/>
        <v>0</v>
      </c>
      <c r="K89" s="71">
        <f t="shared" si="3"/>
        <v>0</v>
      </c>
      <c r="L89" s="76"/>
    </row>
    <row r="90" spans="1:12" x14ac:dyDescent="0.2">
      <c r="A90" s="67">
        <v>60</v>
      </c>
      <c r="B90" s="68" t="s">
        <v>47</v>
      </c>
      <c r="C90" s="69" t="s">
        <v>32</v>
      </c>
      <c r="D90" s="70" t="s">
        <v>410</v>
      </c>
      <c r="E90" s="69" t="s">
        <v>411</v>
      </c>
      <c r="F90" s="70" t="s">
        <v>44</v>
      </c>
      <c r="G90" s="70">
        <v>100</v>
      </c>
      <c r="H90" s="70" t="s">
        <v>41</v>
      </c>
      <c r="I90" s="75"/>
      <c r="J90" s="71">
        <f t="shared" si="2"/>
        <v>0</v>
      </c>
      <c r="K90" s="71">
        <f t="shared" si="3"/>
        <v>0</v>
      </c>
      <c r="L90" s="76"/>
    </row>
    <row r="91" spans="1:12" x14ac:dyDescent="0.2">
      <c r="A91" s="67">
        <v>61</v>
      </c>
      <c r="B91" s="68" t="s">
        <v>47</v>
      </c>
      <c r="C91" s="69" t="s">
        <v>32</v>
      </c>
      <c r="D91" s="70" t="s">
        <v>412</v>
      </c>
      <c r="E91" s="69" t="s">
        <v>413</v>
      </c>
      <c r="F91" s="70" t="s">
        <v>44</v>
      </c>
      <c r="G91" s="70">
        <v>36</v>
      </c>
      <c r="H91" s="70" t="s">
        <v>41</v>
      </c>
      <c r="I91" s="75"/>
      <c r="J91" s="71">
        <f t="shared" si="2"/>
        <v>0</v>
      </c>
      <c r="K91" s="71">
        <f t="shared" si="3"/>
        <v>0</v>
      </c>
      <c r="L91" s="76"/>
    </row>
    <row r="92" spans="1:12" x14ac:dyDescent="0.2">
      <c r="A92" s="67">
        <v>62</v>
      </c>
      <c r="B92" s="68" t="s">
        <v>47</v>
      </c>
      <c r="C92" s="69" t="s">
        <v>32</v>
      </c>
      <c r="D92" s="70" t="s">
        <v>163</v>
      </c>
      <c r="E92" s="69" t="s">
        <v>164</v>
      </c>
      <c r="F92" s="70" t="s">
        <v>44</v>
      </c>
      <c r="G92" s="70">
        <v>500</v>
      </c>
      <c r="H92" s="70" t="s">
        <v>41</v>
      </c>
      <c r="I92" s="75"/>
      <c r="J92" s="71">
        <f t="shared" si="2"/>
        <v>0</v>
      </c>
      <c r="K92" s="71">
        <f t="shared" si="3"/>
        <v>0</v>
      </c>
      <c r="L92" s="76"/>
    </row>
    <row r="93" spans="1:12" x14ac:dyDescent="0.2">
      <c r="A93" s="67">
        <v>63</v>
      </c>
      <c r="B93" s="68" t="s">
        <v>47</v>
      </c>
      <c r="C93" s="69" t="s">
        <v>32</v>
      </c>
      <c r="D93" s="70" t="s">
        <v>414</v>
      </c>
      <c r="E93" s="69" t="s">
        <v>415</v>
      </c>
      <c r="F93" s="70" t="s">
        <v>44</v>
      </c>
      <c r="G93" s="70">
        <v>300</v>
      </c>
      <c r="H93" s="70" t="s">
        <v>41</v>
      </c>
      <c r="I93" s="75"/>
      <c r="J93" s="71">
        <f t="shared" si="2"/>
        <v>0</v>
      </c>
      <c r="K93" s="71">
        <f t="shared" si="3"/>
        <v>0</v>
      </c>
      <c r="L93" s="76"/>
    </row>
    <row r="94" spans="1:12" x14ac:dyDescent="0.2">
      <c r="A94" s="67">
        <v>64</v>
      </c>
      <c r="B94" s="68" t="s">
        <v>47</v>
      </c>
      <c r="C94" s="69" t="s">
        <v>32</v>
      </c>
      <c r="D94" s="70" t="s">
        <v>165</v>
      </c>
      <c r="E94" s="69" t="s">
        <v>166</v>
      </c>
      <c r="F94" s="70" t="s">
        <v>44</v>
      </c>
      <c r="G94" s="70">
        <v>300</v>
      </c>
      <c r="H94" s="70" t="s">
        <v>41</v>
      </c>
      <c r="I94" s="75"/>
      <c r="J94" s="71">
        <f t="shared" si="2"/>
        <v>0</v>
      </c>
      <c r="K94" s="71">
        <f t="shared" si="3"/>
        <v>0</v>
      </c>
      <c r="L94" s="76"/>
    </row>
    <row r="95" spans="1:12" x14ac:dyDescent="0.2">
      <c r="A95" s="67">
        <v>65</v>
      </c>
      <c r="B95" s="68" t="s">
        <v>47</v>
      </c>
      <c r="C95" s="69" t="s">
        <v>32</v>
      </c>
      <c r="D95" s="70" t="s">
        <v>72</v>
      </c>
      <c r="E95" s="69" t="s">
        <v>73</v>
      </c>
      <c r="F95" s="70" t="s">
        <v>44</v>
      </c>
      <c r="G95" s="70">
        <v>250</v>
      </c>
      <c r="H95" s="70" t="s">
        <v>41</v>
      </c>
      <c r="I95" s="75"/>
      <c r="J95" s="71">
        <f t="shared" si="2"/>
        <v>0</v>
      </c>
      <c r="K95" s="71">
        <f t="shared" si="3"/>
        <v>0</v>
      </c>
      <c r="L95" s="76"/>
    </row>
    <row r="96" spans="1:12" x14ac:dyDescent="0.2">
      <c r="A96" s="67">
        <v>66</v>
      </c>
      <c r="B96" s="68" t="s">
        <v>47</v>
      </c>
      <c r="C96" s="69" t="s">
        <v>32</v>
      </c>
      <c r="D96" s="70" t="s">
        <v>416</v>
      </c>
      <c r="E96" s="69" t="s">
        <v>417</v>
      </c>
      <c r="F96" s="70" t="s">
        <v>44</v>
      </c>
      <c r="G96" s="70">
        <v>100</v>
      </c>
      <c r="H96" s="70" t="s">
        <v>41</v>
      </c>
      <c r="I96" s="75"/>
      <c r="J96" s="71">
        <f t="shared" ref="J96:J162" si="4">+I96*0.22</f>
        <v>0</v>
      </c>
      <c r="K96" s="71">
        <f t="shared" ref="K96:K162" si="5">+(I96+J96)*G96</f>
        <v>0</v>
      </c>
      <c r="L96" s="76"/>
    </row>
    <row r="97" spans="1:12" x14ac:dyDescent="0.2">
      <c r="A97" s="67">
        <v>67</v>
      </c>
      <c r="B97" s="68" t="s">
        <v>47</v>
      </c>
      <c r="C97" s="69" t="s">
        <v>32</v>
      </c>
      <c r="D97" s="70" t="s">
        <v>418</v>
      </c>
      <c r="E97" s="69" t="s">
        <v>419</v>
      </c>
      <c r="F97" s="70" t="s">
        <v>44</v>
      </c>
      <c r="G97" s="70">
        <v>300</v>
      </c>
      <c r="H97" s="70" t="s">
        <v>41</v>
      </c>
      <c r="I97" s="75"/>
      <c r="J97" s="71">
        <f t="shared" si="4"/>
        <v>0</v>
      </c>
      <c r="K97" s="71">
        <f t="shared" si="5"/>
        <v>0</v>
      </c>
      <c r="L97" s="76"/>
    </row>
    <row r="98" spans="1:12" x14ac:dyDescent="0.2">
      <c r="A98" s="67">
        <v>68</v>
      </c>
      <c r="B98" s="68" t="s">
        <v>47</v>
      </c>
      <c r="C98" s="69" t="s">
        <v>32</v>
      </c>
      <c r="D98" s="70" t="s">
        <v>74</v>
      </c>
      <c r="E98" s="69" t="s">
        <v>75</v>
      </c>
      <c r="F98" s="70" t="s">
        <v>44</v>
      </c>
      <c r="G98" s="70">
        <v>150</v>
      </c>
      <c r="H98" s="70" t="s">
        <v>41</v>
      </c>
      <c r="I98" s="75"/>
      <c r="J98" s="71">
        <f t="shared" si="4"/>
        <v>0</v>
      </c>
      <c r="K98" s="71">
        <f t="shared" si="5"/>
        <v>0</v>
      </c>
      <c r="L98" s="76"/>
    </row>
    <row r="99" spans="1:12" x14ac:dyDescent="0.2">
      <c r="A99" s="67">
        <v>69</v>
      </c>
      <c r="B99" s="68" t="s">
        <v>47</v>
      </c>
      <c r="C99" s="69" t="s">
        <v>32</v>
      </c>
      <c r="D99" s="70" t="s">
        <v>420</v>
      </c>
      <c r="E99" s="69" t="s">
        <v>421</v>
      </c>
      <c r="F99" s="70" t="s">
        <v>44</v>
      </c>
      <c r="G99" s="70">
        <v>100</v>
      </c>
      <c r="H99" s="70" t="s">
        <v>41</v>
      </c>
      <c r="I99" s="75"/>
      <c r="J99" s="71">
        <f t="shared" si="4"/>
        <v>0</v>
      </c>
      <c r="K99" s="71">
        <f t="shared" si="5"/>
        <v>0</v>
      </c>
      <c r="L99" s="76"/>
    </row>
    <row r="100" spans="1:12" x14ac:dyDescent="0.2">
      <c r="A100" s="67">
        <v>70</v>
      </c>
      <c r="B100" s="68" t="s">
        <v>47</v>
      </c>
      <c r="C100" s="69" t="s">
        <v>32</v>
      </c>
      <c r="D100" s="70" t="s">
        <v>167</v>
      </c>
      <c r="E100" s="69" t="s">
        <v>168</v>
      </c>
      <c r="F100" s="70" t="s">
        <v>44</v>
      </c>
      <c r="G100" s="70">
        <v>100</v>
      </c>
      <c r="H100" s="70" t="s">
        <v>41</v>
      </c>
      <c r="I100" s="75"/>
      <c r="J100" s="71">
        <f t="shared" si="4"/>
        <v>0</v>
      </c>
      <c r="K100" s="71">
        <f t="shared" si="5"/>
        <v>0</v>
      </c>
      <c r="L100" s="76"/>
    </row>
    <row r="101" spans="1:12" x14ac:dyDescent="0.2">
      <c r="A101" s="67">
        <v>71</v>
      </c>
      <c r="B101" s="68" t="s">
        <v>47</v>
      </c>
      <c r="C101" s="69" t="s">
        <v>32</v>
      </c>
      <c r="D101" s="70" t="s">
        <v>49</v>
      </c>
      <c r="E101" s="69" t="s">
        <v>50</v>
      </c>
      <c r="F101" s="70" t="s">
        <v>44</v>
      </c>
      <c r="G101" s="70">
        <v>100</v>
      </c>
      <c r="H101" s="70" t="s">
        <v>41</v>
      </c>
      <c r="I101" s="75"/>
      <c r="J101" s="71">
        <f t="shared" si="4"/>
        <v>0</v>
      </c>
      <c r="K101" s="71">
        <f t="shared" si="5"/>
        <v>0</v>
      </c>
      <c r="L101" s="76"/>
    </row>
    <row r="102" spans="1:12" x14ac:dyDescent="0.2">
      <c r="A102" s="67">
        <v>72</v>
      </c>
      <c r="B102" s="68" t="s">
        <v>47</v>
      </c>
      <c r="C102" s="69" t="s">
        <v>32</v>
      </c>
      <c r="D102" s="70" t="s">
        <v>422</v>
      </c>
      <c r="E102" s="69" t="s">
        <v>423</v>
      </c>
      <c r="F102" s="70" t="s">
        <v>44</v>
      </c>
      <c r="G102" s="70">
        <v>20</v>
      </c>
      <c r="H102" s="70" t="s">
        <v>41</v>
      </c>
      <c r="I102" s="75"/>
      <c r="J102" s="71">
        <f t="shared" si="4"/>
        <v>0</v>
      </c>
      <c r="K102" s="71">
        <f t="shared" si="5"/>
        <v>0</v>
      </c>
      <c r="L102" s="76"/>
    </row>
    <row r="103" spans="1:12" x14ac:dyDescent="0.2">
      <c r="A103" s="67">
        <v>73</v>
      </c>
      <c r="B103" s="68" t="s">
        <v>47</v>
      </c>
      <c r="C103" s="69" t="s">
        <v>32</v>
      </c>
      <c r="D103" s="70" t="s">
        <v>169</v>
      </c>
      <c r="E103" s="69" t="s">
        <v>170</v>
      </c>
      <c r="F103" s="70" t="s">
        <v>44</v>
      </c>
      <c r="G103" s="70">
        <v>100</v>
      </c>
      <c r="H103" s="70" t="s">
        <v>41</v>
      </c>
      <c r="I103" s="75"/>
      <c r="J103" s="71">
        <f t="shared" si="4"/>
        <v>0</v>
      </c>
      <c r="K103" s="71">
        <f t="shared" si="5"/>
        <v>0</v>
      </c>
      <c r="L103" s="76"/>
    </row>
    <row r="104" spans="1:12" x14ac:dyDescent="0.2">
      <c r="A104" s="67">
        <v>74</v>
      </c>
      <c r="B104" s="68" t="s">
        <v>47</v>
      </c>
      <c r="C104" s="69" t="s">
        <v>32</v>
      </c>
      <c r="D104" s="70" t="s">
        <v>424</v>
      </c>
      <c r="E104" s="69" t="s">
        <v>425</v>
      </c>
      <c r="F104" s="70" t="s">
        <v>44</v>
      </c>
      <c r="G104" s="70">
        <v>200</v>
      </c>
      <c r="H104" s="70" t="s">
        <v>41</v>
      </c>
      <c r="I104" s="75"/>
      <c r="J104" s="71">
        <f t="shared" si="4"/>
        <v>0</v>
      </c>
      <c r="K104" s="71">
        <f t="shared" si="5"/>
        <v>0</v>
      </c>
      <c r="L104" s="76"/>
    </row>
    <row r="105" spans="1:12" x14ac:dyDescent="0.2">
      <c r="A105" s="67">
        <v>75</v>
      </c>
      <c r="B105" s="68" t="s">
        <v>47</v>
      </c>
      <c r="C105" s="69" t="s">
        <v>32</v>
      </c>
      <c r="D105" s="70" t="s">
        <v>426</v>
      </c>
      <c r="E105" s="69" t="s">
        <v>427</v>
      </c>
      <c r="F105" s="70" t="s">
        <v>44</v>
      </c>
      <c r="G105" s="70">
        <v>300</v>
      </c>
      <c r="H105" s="70" t="s">
        <v>41</v>
      </c>
      <c r="I105" s="75"/>
      <c r="J105" s="71">
        <f t="shared" si="4"/>
        <v>0</v>
      </c>
      <c r="K105" s="71">
        <f t="shared" si="5"/>
        <v>0</v>
      </c>
      <c r="L105" s="76"/>
    </row>
    <row r="106" spans="1:12" x14ac:dyDescent="0.2">
      <c r="A106" s="67">
        <v>76</v>
      </c>
      <c r="B106" s="68" t="s">
        <v>47</v>
      </c>
      <c r="C106" s="69" t="s">
        <v>32</v>
      </c>
      <c r="D106" s="70" t="s">
        <v>428</v>
      </c>
      <c r="E106" s="69" t="s">
        <v>429</v>
      </c>
      <c r="F106" s="70" t="s">
        <v>44</v>
      </c>
      <c r="G106" s="70">
        <v>60</v>
      </c>
      <c r="H106" s="70" t="s">
        <v>41</v>
      </c>
      <c r="I106" s="75"/>
      <c r="J106" s="71">
        <f t="shared" si="4"/>
        <v>0</v>
      </c>
      <c r="K106" s="71">
        <f t="shared" si="5"/>
        <v>0</v>
      </c>
      <c r="L106" s="76"/>
    </row>
    <row r="107" spans="1:12" x14ac:dyDescent="0.2">
      <c r="A107" s="67">
        <v>77</v>
      </c>
      <c r="B107" s="68" t="s">
        <v>47</v>
      </c>
      <c r="C107" s="69" t="s">
        <v>32</v>
      </c>
      <c r="D107" s="70" t="s">
        <v>171</v>
      </c>
      <c r="E107" s="69" t="s">
        <v>172</v>
      </c>
      <c r="F107" s="70" t="s">
        <v>44</v>
      </c>
      <c r="G107" s="70">
        <v>500</v>
      </c>
      <c r="H107" s="70" t="s">
        <v>41</v>
      </c>
      <c r="I107" s="75"/>
      <c r="J107" s="71">
        <f t="shared" si="4"/>
        <v>0</v>
      </c>
      <c r="K107" s="71">
        <f t="shared" si="5"/>
        <v>0</v>
      </c>
      <c r="L107" s="76"/>
    </row>
    <row r="108" spans="1:12" x14ac:dyDescent="0.2">
      <c r="A108" s="67">
        <v>78</v>
      </c>
      <c r="B108" s="68" t="s">
        <v>47</v>
      </c>
      <c r="C108" s="69" t="s">
        <v>32</v>
      </c>
      <c r="D108" s="70" t="s">
        <v>430</v>
      </c>
      <c r="E108" s="69" t="s">
        <v>431</v>
      </c>
      <c r="F108" s="70" t="s">
        <v>44</v>
      </c>
      <c r="G108" s="70">
        <v>100</v>
      </c>
      <c r="H108" s="70" t="s">
        <v>41</v>
      </c>
      <c r="I108" s="75"/>
      <c r="J108" s="71">
        <f t="shared" si="4"/>
        <v>0</v>
      </c>
      <c r="K108" s="71">
        <f t="shared" si="5"/>
        <v>0</v>
      </c>
      <c r="L108" s="76"/>
    </row>
    <row r="109" spans="1:12" x14ac:dyDescent="0.2">
      <c r="A109" s="58" t="s">
        <v>33</v>
      </c>
      <c r="B109" s="59"/>
      <c r="C109" s="60"/>
      <c r="D109" s="61"/>
      <c r="E109" s="62"/>
      <c r="F109" s="63"/>
      <c r="G109" s="64"/>
      <c r="H109" s="64"/>
      <c r="I109" s="77"/>
      <c r="J109" s="65"/>
      <c r="K109" s="66"/>
      <c r="L109" s="78"/>
    </row>
    <row r="110" spans="1:12" x14ac:dyDescent="0.2">
      <c r="A110" s="67">
        <v>79</v>
      </c>
      <c r="B110" s="68" t="s">
        <v>47</v>
      </c>
      <c r="C110" s="69" t="s">
        <v>33</v>
      </c>
      <c r="D110" s="70" t="s">
        <v>432</v>
      </c>
      <c r="E110" s="69" t="s">
        <v>433</v>
      </c>
      <c r="F110" s="70" t="s">
        <v>44</v>
      </c>
      <c r="G110" s="70">
        <v>5</v>
      </c>
      <c r="H110" s="70" t="s">
        <v>41</v>
      </c>
      <c r="I110" s="75"/>
      <c r="J110" s="71">
        <f t="shared" si="4"/>
        <v>0</v>
      </c>
      <c r="K110" s="71">
        <f t="shared" si="5"/>
        <v>0</v>
      </c>
      <c r="L110" s="76"/>
    </row>
    <row r="111" spans="1:12" x14ac:dyDescent="0.2">
      <c r="A111" s="67">
        <v>80</v>
      </c>
      <c r="B111" s="68" t="s">
        <v>47</v>
      </c>
      <c r="C111" s="69" t="s">
        <v>33</v>
      </c>
      <c r="D111" s="70" t="s">
        <v>76</v>
      </c>
      <c r="E111" s="69" t="s">
        <v>77</v>
      </c>
      <c r="F111" s="70" t="s">
        <v>44</v>
      </c>
      <c r="G111" s="70">
        <v>50</v>
      </c>
      <c r="H111" s="70" t="s">
        <v>41</v>
      </c>
      <c r="I111" s="75"/>
      <c r="J111" s="71">
        <f t="shared" si="4"/>
        <v>0</v>
      </c>
      <c r="K111" s="71">
        <f t="shared" si="5"/>
        <v>0</v>
      </c>
      <c r="L111" s="76"/>
    </row>
    <row r="112" spans="1:12" x14ac:dyDescent="0.2">
      <c r="A112" s="67">
        <v>81</v>
      </c>
      <c r="B112" s="68" t="s">
        <v>47</v>
      </c>
      <c r="C112" s="69" t="s">
        <v>33</v>
      </c>
      <c r="D112" s="70" t="s">
        <v>434</v>
      </c>
      <c r="E112" s="69" t="s">
        <v>435</v>
      </c>
      <c r="F112" s="70" t="s">
        <v>43</v>
      </c>
      <c r="G112" s="70">
        <v>20</v>
      </c>
      <c r="H112" s="70" t="s">
        <v>41</v>
      </c>
      <c r="I112" s="75"/>
      <c r="J112" s="71">
        <f t="shared" si="4"/>
        <v>0</v>
      </c>
      <c r="K112" s="71">
        <f t="shared" si="5"/>
        <v>0</v>
      </c>
      <c r="L112" s="76"/>
    </row>
    <row r="113" spans="1:12" x14ac:dyDescent="0.2">
      <c r="A113" s="67">
        <v>82</v>
      </c>
      <c r="B113" s="68" t="s">
        <v>47</v>
      </c>
      <c r="C113" s="69" t="s">
        <v>33</v>
      </c>
      <c r="D113" s="70" t="s">
        <v>173</v>
      </c>
      <c r="E113" s="69" t="s">
        <v>174</v>
      </c>
      <c r="F113" s="70" t="s">
        <v>43</v>
      </c>
      <c r="G113" s="70">
        <v>30</v>
      </c>
      <c r="H113" s="70" t="s">
        <v>41</v>
      </c>
      <c r="I113" s="75"/>
      <c r="J113" s="71">
        <f t="shared" si="4"/>
        <v>0</v>
      </c>
      <c r="K113" s="71">
        <f t="shared" si="5"/>
        <v>0</v>
      </c>
      <c r="L113" s="76"/>
    </row>
    <row r="114" spans="1:12" x14ac:dyDescent="0.2">
      <c r="A114" s="67">
        <v>83</v>
      </c>
      <c r="B114" s="68" t="s">
        <v>47</v>
      </c>
      <c r="C114" s="69" t="s">
        <v>33</v>
      </c>
      <c r="D114" s="70" t="s">
        <v>175</v>
      </c>
      <c r="E114" s="69" t="s">
        <v>176</v>
      </c>
      <c r="F114" s="70" t="s">
        <v>43</v>
      </c>
      <c r="G114" s="70">
        <v>35</v>
      </c>
      <c r="H114" s="70" t="s">
        <v>41</v>
      </c>
      <c r="I114" s="75"/>
      <c r="J114" s="71">
        <f t="shared" si="4"/>
        <v>0</v>
      </c>
      <c r="K114" s="71">
        <f t="shared" si="5"/>
        <v>0</v>
      </c>
      <c r="L114" s="76"/>
    </row>
    <row r="115" spans="1:12" x14ac:dyDescent="0.2">
      <c r="A115" s="67">
        <v>84</v>
      </c>
      <c r="B115" s="68" t="s">
        <v>47</v>
      </c>
      <c r="C115" s="69" t="s">
        <v>33</v>
      </c>
      <c r="D115" s="70" t="s">
        <v>177</v>
      </c>
      <c r="E115" s="69" t="s">
        <v>178</v>
      </c>
      <c r="F115" s="70" t="s">
        <v>43</v>
      </c>
      <c r="G115" s="70">
        <v>35</v>
      </c>
      <c r="H115" s="70" t="s">
        <v>41</v>
      </c>
      <c r="I115" s="75"/>
      <c r="J115" s="71">
        <f t="shared" si="4"/>
        <v>0</v>
      </c>
      <c r="K115" s="71">
        <f t="shared" si="5"/>
        <v>0</v>
      </c>
      <c r="L115" s="76"/>
    </row>
    <row r="116" spans="1:12" x14ac:dyDescent="0.2">
      <c r="A116" s="67">
        <v>85</v>
      </c>
      <c r="B116" s="68" t="s">
        <v>47</v>
      </c>
      <c r="C116" s="69" t="s">
        <v>33</v>
      </c>
      <c r="D116" s="70" t="s">
        <v>436</v>
      </c>
      <c r="E116" s="69" t="s">
        <v>437</v>
      </c>
      <c r="F116" s="70" t="s">
        <v>44</v>
      </c>
      <c r="G116" s="70">
        <v>1000</v>
      </c>
      <c r="H116" s="70" t="s">
        <v>41</v>
      </c>
      <c r="I116" s="75"/>
      <c r="J116" s="71">
        <f t="shared" si="4"/>
        <v>0</v>
      </c>
      <c r="K116" s="71">
        <f t="shared" si="5"/>
        <v>0</v>
      </c>
      <c r="L116" s="76"/>
    </row>
    <row r="117" spans="1:12" x14ac:dyDescent="0.2">
      <c r="A117" s="67">
        <v>86</v>
      </c>
      <c r="B117" s="68" t="s">
        <v>47</v>
      </c>
      <c r="C117" s="69" t="s">
        <v>33</v>
      </c>
      <c r="D117" s="70" t="s">
        <v>438</v>
      </c>
      <c r="E117" s="69" t="s">
        <v>439</v>
      </c>
      <c r="F117" s="70" t="s">
        <v>44</v>
      </c>
      <c r="G117" s="70">
        <v>4500</v>
      </c>
      <c r="H117" s="70" t="s">
        <v>41</v>
      </c>
      <c r="I117" s="75"/>
      <c r="J117" s="71">
        <f t="shared" si="4"/>
        <v>0</v>
      </c>
      <c r="K117" s="71">
        <f t="shared" si="5"/>
        <v>0</v>
      </c>
      <c r="L117" s="76"/>
    </row>
    <row r="118" spans="1:12" x14ac:dyDescent="0.2">
      <c r="A118" s="67">
        <v>87</v>
      </c>
      <c r="B118" s="68" t="s">
        <v>47</v>
      </c>
      <c r="C118" s="69" t="s">
        <v>33</v>
      </c>
      <c r="D118" s="70" t="s">
        <v>179</v>
      </c>
      <c r="E118" s="69" t="s">
        <v>180</v>
      </c>
      <c r="F118" s="70" t="s">
        <v>81</v>
      </c>
      <c r="G118" s="70">
        <v>150</v>
      </c>
      <c r="H118" s="70" t="s">
        <v>41</v>
      </c>
      <c r="I118" s="75"/>
      <c r="J118" s="71">
        <f t="shared" si="4"/>
        <v>0</v>
      </c>
      <c r="K118" s="71">
        <f t="shared" si="5"/>
        <v>0</v>
      </c>
      <c r="L118" s="76"/>
    </row>
    <row r="119" spans="1:12" x14ac:dyDescent="0.2">
      <c r="A119" s="67">
        <v>88</v>
      </c>
      <c r="B119" s="68" t="s">
        <v>47</v>
      </c>
      <c r="C119" s="69" t="s">
        <v>33</v>
      </c>
      <c r="D119" s="70" t="s">
        <v>440</v>
      </c>
      <c r="E119" s="69" t="s">
        <v>441</v>
      </c>
      <c r="F119" s="70" t="s">
        <v>44</v>
      </c>
      <c r="G119" s="70">
        <v>200</v>
      </c>
      <c r="H119" s="70" t="s">
        <v>41</v>
      </c>
      <c r="I119" s="75"/>
      <c r="J119" s="71">
        <f t="shared" si="4"/>
        <v>0</v>
      </c>
      <c r="K119" s="71">
        <f t="shared" si="5"/>
        <v>0</v>
      </c>
      <c r="L119" s="76"/>
    </row>
    <row r="120" spans="1:12" x14ac:dyDescent="0.2">
      <c r="A120" s="67">
        <v>89</v>
      </c>
      <c r="B120" s="68" t="s">
        <v>47</v>
      </c>
      <c r="C120" s="69" t="s">
        <v>33</v>
      </c>
      <c r="D120" s="70" t="s">
        <v>442</v>
      </c>
      <c r="E120" s="69" t="s">
        <v>443</v>
      </c>
      <c r="F120" s="70" t="s">
        <v>44</v>
      </c>
      <c r="G120" s="70">
        <v>2000</v>
      </c>
      <c r="H120" s="70" t="s">
        <v>41</v>
      </c>
      <c r="I120" s="75"/>
      <c r="J120" s="71">
        <f t="shared" si="4"/>
        <v>0</v>
      </c>
      <c r="K120" s="71">
        <f t="shared" si="5"/>
        <v>0</v>
      </c>
      <c r="L120" s="76"/>
    </row>
    <row r="121" spans="1:12" x14ac:dyDescent="0.2">
      <c r="A121" s="67">
        <v>90</v>
      </c>
      <c r="B121" s="68" t="s">
        <v>47</v>
      </c>
      <c r="C121" s="69" t="s">
        <v>33</v>
      </c>
      <c r="D121" s="70" t="s">
        <v>182</v>
      </c>
      <c r="E121" s="69" t="s">
        <v>183</v>
      </c>
      <c r="F121" s="70" t="s">
        <v>44</v>
      </c>
      <c r="G121" s="70">
        <v>3000</v>
      </c>
      <c r="H121" s="70" t="s">
        <v>41</v>
      </c>
      <c r="I121" s="75"/>
      <c r="J121" s="71">
        <f t="shared" si="4"/>
        <v>0</v>
      </c>
      <c r="K121" s="71">
        <f t="shared" si="5"/>
        <v>0</v>
      </c>
      <c r="L121" s="76"/>
    </row>
    <row r="122" spans="1:12" x14ac:dyDescent="0.2">
      <c r="A122" s="67">
        <v>91</v>
      </c>
      <c r="B122" s="68" t="s">
        <v>47</v>
      </c>
      <c r="C122" s="69" t="s">
        <v>33</v>
      </c>
      <c r="D122" s="70" t="s">
        <v>444</v>
      </c>
      <c r="E122" s="69" t="s">
        <v>445</v>
      </c>
      <c r="F122" s="70" t="s">
        <v>44</v>
      </c>
      <c r="G122" s="70">
        <v>1800</v>
      </c>
      <c r="H122" s="70" t="s">
        <v>41</v>
      </c>
      <c r="I122" s="75"/>
      <c r="J122" s="71">
        <f t="shared" si="4"/>
        <v>0</v>
      </c>
      <c r="K122" s="71">
        <f t="shared" si="5"/>
        <v>0</v>
      </c>
      <c r="L122" s="76"/>
    </row>
    <row r="123" spans="1:12" x14ac:dyDescent="0.2">
      <c r="A123" s="67">
        <v>92</v>
      </c>
      <c r="B123" s="68" t="s">
        <v>47</v>
      </c>
      <c r="C123" s="69" t="s">
        <v>33</v>
      </c>
      <c r="D123" s="70" t="s">
        <v>181</v>
      </c>
      <c r="E123" s="69" t="s">
        <v>446</v>
      </c>
      <c r="F123" s="70" t="s">
        <v>44</v>
      </c>
      <c r="G123" s="70">
        <v>3000</v>
      </c>
      <c r="H123" s="70" t="s">
        <v>41</v>
      </c>
      <c r="I123" s="75"/>
      <c r="J123" s="71">
        <f t="shared" si="4"/>
        <v>0</v>
      </c>
      <c r="K123" s="71">
        <f t="shared" si="5"/>
        <v>0</v>
      </c>
      <c r="L123" s="76"/>
    </row>
    <row r="124" spans="1:12" x14ac:dyDescent="0.2">
      <c r="A124" s="67">
        <v>93</v>
      </c>
      <c r="B124" s="68" t="s">
        <v>47</v>
      </c>
      <c r="C124" s="69" t="s">
        <v>33</v>
      </c>
      <c r="D124" s="70" t="s">
        <v>447</v>
      </c>
      <c r="E124" s="69" t="s">
        <v>448</v>
      </c>
      <c r="F124" s="70" t="s">
        <v>44</v>
      </c>
      <c r="G124" s="70">
        <v>200</v>
      </c>
      <c r="H124" s="70" t="s">
        <v>41</v>
      </c>
      <c r="I124" s="75"/>
      <c r="J124" s="71">
        <f t="shared" si="4"/>
        <v>0</v>
      </c>
      <c r="K124" s="71">
        <f t="shared" si="5"/>
        <v>0</v>
      </c>
      <c r="L124" s="76"/>
    </row>
    <row r="125" spans="1:12" x14ac:dyDescent="0.2">
      <c r="A125" s="67">
        <v>94</v>
      </c>
      <c r="B125" s="68" t="s">
        <v>47</v>
      </c>
      <c r="C125" s="69" t="s">
        <v>33</v>
      </c>
      <c r="D125" s="70" t="s">
        <v>184</v>
      </c>
      <c r="E125" s="69" t="s">
        <v>185</v>
      </c>
      <c r="F125" s="70" t="s">
        <v>44</v>
      </c>
      <c r="G125" s="70">
        <v>4000</v>
      </c>
      <c r="H125" s="70" t="s">
        <v>41</v>
      </c>
      <c r="I125" s="75"/>
      <c r="J125" s="71">
        <f t="shared" si="4"/>
        <v>0</v>
      </c>
      <c r="K125" s="71">
        <f t="shared" si="5"/>
        <v>0</v>
      </c>
      <c r="L125" s="76"/>
    </row>
    <row r="126" spans="1:12" x14ac:dyDescent="0.2">
      <c r="A126" s="67">
        <v>95</v>
      </c>
      <c r="B126" s="68" t="s">
        <v>47</v>
      </c>
      <c r="C126" s="69" t="s">
        <v>33</v>
      </c>
      <c r="D126" s="70" t="s">
        <v>449</v>
      </c>
      <c r="E126" s="69" t="s">
        <v>450</v>
      </c>
      <c r="F126" s="70" t="s">
        <v>44</v>
      </c>
      <c r="G126" s="70">
        <v>1000</v>
      </c>
      <c r="H126" s="70" t="s">
        <v>41</v>
      </c>
      <c r="I126" s="75"/>
      <c r="J126" s="71">
        <f t="shared" si="4"/>
        <v>0</v>
      </c>
      <c r="K126" s="71">
        <f t="shared" si="5"/>
        <v>0</v>
      </c>
      <c r="L126" s="76"/>
    </row>
    <row r="127" spans="1:12" x14ac:dyDescent="0.2">
      <c r="A127" s="67">
        <v>96</v>
      </c>
      <c r="B127" s="68" t="s">
        <v>47</v>
      </c>
      <c r="C127" s="69" t="s">
        <v>33</v>
      </c>
      <c r="D127" s="70" t="s">
        <v>451</v>
      </c>
      <c r="E127" s="69" t="s">
        <v>452</v>
      </c>
      <c r="F127" s="70" t="s">
        <v>44</v>
      </c>
      <c r="G127" s="70">
        <v>500</v>
      </c>
      <c r="H127" s="70" t="s">
        <v>41</v>
      </c>
      <c r="I127" s="75"/>
      <c r="J127" s="71">
        <f t="shared" si="4"/>
        <v>0</v>
      </c>
      <c r="K127" s="71">
        <f t="shared" si="5"/>
        <v>0</v>
      </c>
      <c r="L127" s="76"/>
    </row>
    <row r="128" spans="1:12" x14ac:dyDescent="0.2">
      <c r="A128" s="67">
        <v>97</v>
      </c>
      <c r="B128" s="68" t="s">
        <v>47</v>
      </c>
      <c r="C128" s="69" t="s">
        <v>33</v>
      </c>
      <c r="D128" s="70" t="s">
        <v>453</v>
      </c>
      <c r="E128" s="69" t="s">
        <v>454</v>
      </c>
      <c r="F128" s="70" t="s">
        <v>44</v>
      </c>
      <c r="G128" s="70">
        <v>10000</v>
      </c>
      <c r="H128" s="70" t="s">
        <v>41</v>
      </c>
      <c r="I128" s="75"/>
      <c r="J128" s="71">
        <f t="shared" si="4"/>
        <v>0</v>
      </c>
      <c r="K128" s="71">
        <f t="shared" si="5"/>
        <v>0</v>
      </c>
      <c r="L128" s="76"/>
    </row>
    <row r="129" spans="1:12" x14ac:dyDescent="0.2">
      <c r="A129" s="67">
        <v>98</v>
      </c>
      <c r="B129" s="68" t="s">
        <v>47</v>
      </c>
      <c r="C129" s="69" t="s">
        <v>33</v>
      </c>
      <c r="D129" s="70" t="s">
        <v>455</v>
      </c>
      <c r="E129" s="69" t="s">
        <v>456</v>
      </c>
      <c r="F129" s="70" t="s">
        <v>44</v>
      </c>
      <c r="G129" s="70">
        <v>5000</v>
      </c>
      <c r="H129" s="70" t="s">
        <v>41</v>
      </c>
      <c r="I129" s="75"/>
      <c r="J129" s="71">
        <f t="shared" si="4"/>
        <v>0</v>
      </c>
      <c r="K129" s="71">
        <f t="shared" si="5"/>
        <v>0</v>
      </c>
      <c r="L129" s="76"/>
    </row>
    <row r="130" spans="1:12" x14ac:dyDescent="0.2">
      <c r="A130" s="67">
        <v>99</v>
      </c>
      <c r="B130" s="68" t="s">
        <v>47</v>
      </c>
      <c r="C130" s="69" t="s">
        <v>33</v>
      </c>
      <c r="D130" s="70" t="s">
        <v>457</v>
      </c>
      <c r="E130" s="69" t="s">
        <v>458</v>
      </c>
      <c r="F130" s="70" t="s">
        <v>44</v>
      </c>
      <c r="G130" s="70">
        <v>20000</v>
      </c>
      <c r="H130" s="70" t="s">
        <v>41</v>
      </c>
      <c r="I130" s="75"/>
      <c r="J130" s="71">
        <f t="shared" si="4"/>
        <v>0</v>
      </c>
      <c r="K130" s="71">
        <f t="shared" si="5"/>
        <v>0</v>
      </c>
      <c r="L130" s="76"/>
    </row>
    <row r="131" spans="1:12" x14ac:dyDescent="0.2">
      <c r="A131" s="67">
        <v>100</v>
      </c>
      <c r="B131" s="68" t="s">
        <v>47</v>
      </c>
      <c r="C131" s="69" t="s">
        <v>33</v>
      </c>
      <c r="D131" s="70" t="s">
        <v>459</v>
      </c>
      <c r="E131" s="69" t="s">
        <v>460</v>
      </c>
      <c r="F131" s="70" t="s">
        <v>44</v>
      </c>
      <c r="G131" s="70">
        <v>15000</v>
      </c>
      <c r="H131" s="70" t="s">
        <v>41</v>
      </c>
      <c r="I131" s="75"/>
      <c r="J131" s="71">
        <f t="shared" si="4"/>
        <v>0</v>
      </c>
      <c r="K131" s="71">
        <f t="shared" si="5"/>
        <v>0</v>
      </c>
      <c r="L131" s="76"/>
    </row>
    <row r="132" spans="1:12" x14ac:dyDescent="0.2">
      <c r="A132" s="67">
        <v>101</v>
      </c>
      <c r="B132" s="68" t="s">
        <v>47</v>
      </c>
      <c r="C132" s="69" t="s">
        <v>33</v>
      </c>
      <c r="D132" s="70" t="s">
        <v>461</v>
      </c>
      <c r="E132" s="69" t="s">
        <v>462</v>
      </c>
      <c r="F132" s="70" t="s">
        <v>44</v>
      </c>
      <c r="G132" s="70">
        <v>4600</v>
      </c>
      <c r="H132" s="70" t="s">
        <v>41</v>
      </c>
      <c r="I132" s="75"/>
      <c r="J132" s="71">
        <f t="shared" si="4"/>
        <v>0</v>
      </c>
      <c r="K132" s="71">
        <f t="shared" si="5"/>
        <v>0</v>
      </c>
      <c r="L132" s="76"/>
    </row>
    <row r="133" spans="1:12" x14ac:dyDescent="0.2">
      <c r="A133" s="67">
        <v>102</v>
      </c>
      <c r="B133" s="68" t="s">
        <v>47</v>
      </c>
      <c r="C133" s="69" t="s">
        <v>33</v>
      </c>
      <c r="D133" s="70" t="s">
        <v>463</v>
      </c>
      <c r="E133" s="69" t="s">
        <v>464</v>
      </c>
      <c r="F133" s="70" t="s">
        <v>44</v>
      </c>
      <c r="G133" s="70">
        <v>6000</v>
      </c>
      <c r="H133" s="70" t="s">
        <v>41</v>
      </c>
      <c r="I133" s="75"/>
      <c r="J133" s="71">
        <f t="shared" si="4"/>
        <v>0</v>
      </c>
      <c r="K133" s="71">
        <f t="shared" si="5"/>
        <v>0</v>
      </c>
      <c r="L133" s="76"/>
    </row>
    <row r="134" spans="1:12" x14ac:dyDescent="0.2">
      <c r="A134" s="67">
        <v>103</v>
      </c>
      <c r="B134" s="68" t="s">
        <v>47</v>
      </c>
      <c r="C134" s="69" t="s">
        <v>33</v>
      </c>
      <c r="D134" s="70" t="s">
        <v>465</v>
      </c>
      <c r="E134" s="69" t="s">
        <v>466</v>
      </c>
      <c r="F134" s="70" t="s">
        <v>44</v>
      </c>
      <c r="G134" s="70">
        <v>5000</v>
      </c>
      <c r="H134" s="70" t="s">
        <v>41</v>
      </c>
      <c r="I134" s="75"/>
      <c r="J134" s="71">
        <f t="shared" si="4"/>
        <v>0</v>
      </c>
      <c r="K134" s="71">
        <f t="shared" si="5"/>
        <v>0</v>
      </c>
      <c r="L134" s="76"/>
    </row>
    <row r="135" spans="1:12" x14ac:dyDescent="0.2">
      <c r="A135" s="58" t="s">
        <v>45</v>
      </c>
      <c r="B135" s="59"/>
      <c r="C135" s="60"/>
      <c r="D135" s="61"/>
      <c r="E135" s="62"/>
      <c r="F135" s="63"/>
      <c r="G135" s="64"/>
      <c r="H135" s="64"/>
      <c r="I135" s="77"/>
      <c r="J135" s="65"/>
      <c r="K135" s="66"/>
      <c r="L135" s="78"/>
    </row>
    <row r="136" spans="1:12" x14ac:dyDescent="0.2">
      <c r="A136" s="67">
        <v>104</v>
      </c>
      <c r="B136" s="68" t="s">
        <v>47</v>
      </c>
      <c r="C136" s="69" t="s">
        <v>45</v>
      </c>
      <c r="D136" s="70" t="s">
        <v>78</v>
      </c>
      <c r="E136" s="69" t="s">
        <v>79</v>
      </c>
      <c r="F136" s="70" t="s">
        <v>44</v>
      </c>
      <c r="G136" s="70">
        <v>1</v>
      </c>
      <c r="H136" s="70" t="s">
        <v>41</v>
      </c>
      <c r="I136" s="75"/>
      <c r="J136" s="71">
        <f t="shared" si="4"/>
        <v>0</v>
      </c>
      <c r="K136" s="71">
        <f t="shared" si="5"/>
        <v>0</v>
      </c>
      <c r="L136" s="76"/>
    </row>
    <row r="137" spans="1:12" x14ac:dyDescent="0.2">
      <c r="A137" s="67">
        <v>105</v>
      </c>
      <c r="B137" s="68" t="s">
        <v>47</v>
      </c>
      <c r="C137" s="69" t="s">
        <v>45</v>
      </c>
      <c r="D137" s="70" t="s">
        <v>467</v>
      </c>
      <c r="E137" s="69" t="s">
        <v>468</v>
      </c>
      <c r="F137" s="70" t="s">
        <v>44</v>
      </c>
      <c r="G137" s="70">
        <v>40</v>
      </c>
      <c r="H137" s="70" t="s">
        <v>41</v>
      </c>
      <c r="I137" s="75"/>
      <c r="J137" s="71">
        <f t="shared" si="4"/>
        <v>0</v>
      </c>
      <c r="K137" s="71">
        <f t="shared" si="5"/>
        <v>0</v>
      </c>
      <c r="L137" s="76"/>
    </row>
    <row r="138" spans="1:12" x14ac:dyDescent="0.2">
      <c r="A138" s="67">
        <v>106</v>
      </c>
      <c r="B138" s="68" t="s">
        <v>47</v>
      </c>
      <c r="C138" s="69" t="s">
        <v>45</v>
      </c>
      <c r="D138" s="70" t="s">
        <v>186</v>
      </c>
      <c r="E138" s="69" t="s">
        <v>187</v>
      </c>
      <c r="F138" s="70" t="s">
        <v>44</v>
      </c>
      <c r="G138" s="70">
        <v>50</v>
      </c>
      <c r="H138" s="70" t="s">
        <v>41</v>
      </c>
      <c r="I138" s="75"/>
      <c r="J138" s="71">
        <f t="shared" si="4"/>
        <v>0</v>
      </c>
      <c r="K138" s="71">
        <f t="shared" si="5"/>
        <v>0</v>
      </c>
      <c r="L138" s="76"/>
    </row>
    <row r="139" spans="1:12" x14ac:dyDescent="0.2">
      <c r="A139" s="67">
        <v>107</v>
      </c>
      <c r="B139" s="68" t="s">
        <v>47</v>
      </c>
      <c r="C139" s="69" t="s">
        <v>45</v>
      </c>
      <c r="D139" s="70" t="s">
        <v>469</v>
      </c>
      <c r="E139" s="69" t="s">
        <v>470</v>
      </c>
      <c r="F139" s="70" t="s">
        <v>44</v>
      </c>
      <c r="G139" s="70">
        <v>130</v>
      </c>
      <c r="H139" s="70" t="s">
        <v>41</v>
      </c>
      <c r="I139" s="75"/>
      <c r="J139" s="71">
        <f t="shared" si="4"/>
        <v>0</v>
      </c>
      <c r="K139" s="71">
        <f t="shared" si="5"/>
        <v>0</v>
      </c>
      <c r="L139" s="76"/>
    </row>
    <row r="140" spans="1:12" x14ac:dyDescent="0.2">
      <c r="A140" s="67">
        <v>108</v>
      </c>
      <c r="B140" s="68" t="s">
        <v>47</v>
      </c>
      <c r="C140" s="69" t="s">
        <v>45</v>
      </c>
      <c r="D140" s="70" t="s">
        <v>188</v>
      </c>
      <c r="E140" s="69" t="s">
        <v>189</v>
      </c>
      <c r="F140" s="70" t="s">
        <v>44</v>
      </c>
      <c r="G140" s="70">
        <v>50</v>
      </c>
      <c r="H140" s="70" t="s">
        <v>41</v>
      </c>
      <c r="I140" s="75"/>
      <c r="J140" s="71">
        <f t="shared" si="4"/>
        <v>0</v>
      </c>
      <c r="K140" s="71">
        <f t="shared" si="5"/>
        <v>0</v>
      </c>
      <c r="L140" s="76"/>
    </row>
    <row r="141" spans="1:12" x14ac:dyDescent="0.2">
      <c r="A141" s="67">
        <v>109</v>
      </c>
      <c r="B141" s="68" t="s">
        <v>47</v>
      </c>
      <c r="C141" s="69" t="s">
        <v>45</v>
      </c>
      <c r="D141" s="70" t="s">
        <v>471</v>
      </c>
      <c r="E141" s="69" t="s">
        <v>472</v>
      </c>
      <c r="F141" s="70" t="s">
        <v>44</v>
      </c>
      <c r="G141" s="70">
        <v>20</v>
      </c>
      <c r="H141" s="70" t="s">
        <v>41</v>
      </c>
      <c r="I141" s="75"/>
      <c r="J141" s="71">
        <f t="shared" si="4"/>
        <v>0</v>
      </c>
      <c r="K141" s="71">
        <f t="shared" si="5"/>
        <v>0</v>
      </c>
      <c r="L141" s="76"/>
    </row>
    <row r="142" spans="1:12" x14ac:dyDescent="0.2">
      <c r="A142" s="67">
        <v>110</v>
      </c>
      <c r="B142" s="68" t="s">
        <v>47</v>
      </c>
      <c r="C142" s="69" t="s">
        <v>45</v>
      </c>
      <c r="D142" s="70" t="s">
        <v>190</v>
      </c>
      <c r="E142" s="69" t="s">
        <v>191</v>
      </c>
      <c r="F142" s="70" t="s">
        <v>44</v>
      </c>
      <c r="G142" s="70">
        <v>30</v>
      </c>
      <c r="H142" s="70" t="s">
        <v>41</v>
      </c>
      <c r="I142" s="75"/>
      <c r="J142" s="71">
        <f t="shared" si="4"/>
        <v>0</v>
      </c>
      <c r="K142" s="71">
        <f t="shared" si="5"/>
        <v>0</v>
      </c>
      <c r="L142" s="76"/>
    </row>
    <row r="143" spans="1:12" x14ac:dyDescent="0.2">
      <c r="A143" s="67">
        <v>111</v>
      </c>
      <c r="B143" s="68" t="s">
        <v>47</v>
      </c>
      <c r="C143" s="69" t="s">
        <v>45</v>
      </c>
      <c r="D143" s="70" t="s">
        <v>473</v>
      </c>
      <c r="E143" s="69" t="s">
        <v>474</v>
      </c>
      <c r="F143" s="70" t="s">
        <v>44</v>
      </c>
      <c r="G143" s="70">
        <v>50</v>
      </c>
      <c r="H143" s="70" t="s">
        <v>41</v>
      </c>
      <c r="I143" s="75"/>
      <c r="J143" s="71">
        <f t="shared" si="4"/>
        <v>0</v>
      </c>
      <c r="K143" s="71">
        <f t="shared" si="5"/>
        <v>0</v>
      </c>
      <c r="L143" s="76"/>
    </row>
    <row r="144" spans="1:12" x14ac:dyDescent="0.2">
      <c r="A144" s="67">
        <v>112</v>
      </c>
      <c r="B144" s="68" t="s">
        <v>47</v>
      </c>
      <c r="C144" s="69" t="s">
        <v>45</v>
      </c>
      <c r="D144" s="70" t="s">
        <v>475</v>
      </c>
      <c r="E144" s="69" t="s">
        <v>476</v>
      </c>
      <c r="F144" s="70" t="s">
        <v>44</v>
      </c>
      <c r="G144" s="70">
        <v>8</v>
      </c>
      <c r="H144" s="70" t="s">
        <v>41</v>
      </c>
      <c r="I144" s="75"/>
      <c r="J144" s="71">
        <f t="shared" si="4"/>
        <v>0</v>
      </c>
      <c r="K144" s="71">
        <f t="shared" si="5"/>
        <v>0</v>
      </c>
      <c r="L144" s="76"/>
    </row>
    <row r="145" spans="1:12" x14ac:dyDescent="0.2">
      <c r="A145" s="67">
        <v>113</v>
      </c>
      <c r="B145" s="68" t="s">
        <v>47</v>
      </c>
      <c r="C145" s="69" t="s">
        <v>45</v>
      </c>
      <c r="D145" s="70" t="s">
        <v>477</v>
      </c>
      <c r="E145" s="69" t="s">
        <v>478</v>
      </c>
      <c r="F145" s="70" t="s">
        <v>44</v>
      </c>
      <c r="G145" s="70">
        <v>50</v>
      </c>
      <c r="H145" s="70" t="s">
        <v>41</v>
      </c>
      <c r="I145" s="75"/>
      <c r="J145" s="71">
        <f t="shared" si="4"/>
        <v>0</v>
      </c>
      <c r="K145" s="71">
        <f t="shared" si="5"/>
        <v>0</v>
      </c>
      <c r="L145" s="76"/>
    </row>
    <row r="146" spans="1:12" x14ac:dyDescent="0.2">
      <c r="A146" s="67">
        <v>114</v>
      </c>
      <c r="B146" s="68" t="s">
        <v>47</v>
      </c>
      <c r="C146" s="69" t="s">
        <v>45</v>
      </c>
      <c r="D146" s="70" t="s">
        <v>479</v>
      </c>
      <c r="E146" s="69" t="s">
        <v>480</v>
      </c>
      <c r="F146" s="70" t="s">
        <v>44</v>
      </c>
      <c r="G146" s="70">
        <v>50</v>
      </c>
      <c r="H146" s="70" t="s">
        <v>41</v>
      </c>
      <c r="I146" s="75"/>
      <c r="J146" s="71">
        <f t="shared" si="4"/>
        <v>0</v>
      </c>
      <c r="K146" s="71">
        <f t="shared" si="5"/>
        <v>0</v>
      </c>
      <c r="L146" s="76"/>
    </row>
    <row r="147" spans="1:12" x14ac:dyDescent="0.2">
      <c r="A147" s="67">
        <v>115</v>
      </c>
      <c r="B147" s="68" t="s">
        <v>47</v>
      </c>
      <c r="C147" s="69" t="s">
        <v>45</v>
      </c>
      <c r="D147" s="70" t="s">
        <v>481</v>
      </c>
      <c r="E147" s="69" t="s">
        <v>482</v>
      </c>
      <c r="F147" s="70" t="s">
        <v>44</v>
      </c>
      <c r="G147" s="70">
        <v>70</v>
      </c>
      <c r="H147" s="70" t="s">
        <v>41</v>
      </c>
      <c r="I147" s="75"/>
      <c r="J147" s="71">
        <f t="shared" si="4"/>
        <v>0</v>
      </c>
      <c r="K147" s="71">
        <f t="shared" si="5"/>
        <v>0</v>
      </c>
      <c r="L147" s="76"/>
    </row>
    <row r="148" spans="1:12" x14ac:dyDescent="0.2">
      <c r="A148" s="67">
        <v>116</v>
      </c>
      <c r="B148" s="68" t="s">
        <v>47</v>
      </c>
      <c r="C148" s="69" t="s">
        <v>45</v>
      </c>
      <c r="D148" s="70" t="s">
        <v>483</v>
      </c>
      <c r="E148" s="69" t="s">
        <v>484</v>
      </c>
      <c r="F148" s="70" t="s">
        <v>44</v>
      </c>
      <c r="G148" s="70">
        <v>70</v>
      </c>
      <c r="H148" s="70" t="s">
        <v>41</v>
      </c>
      <c r="I148" s="75"/>
      <c r="J148" s="71">
        <f t="shared" si="4"/>
        <v>0</v>
      </c>
      <c r="K148" s="71">
        <f t="shared" si="5"/>
        <v>0</v>
      </c>
      <c r="L148" s="76"/>
    </row>
    <row r="149" spans="1:12" x14ac:dyDescent="0.2">
      <c r="A149" s="67">
        <v>117</v>
      </c>
      <c r="B149" s="68" t="s">
        <v>47</v>
      </c>
      <c r="C149" s="69" t="s">
        <v>45</v>
      </c>
      <c r="D149" s="70" t="s">
        <v>485</v>
      </c>
      <c r="E149" s="69" t="s">
        <v>486</v>
      </c>
      <c r="F149" s="70" t="s">
        <v>44</v>
      </c>
      <c r="G149" s="70">
        <v>50</v>
      </c>
      <c r="H149" s="70" t="s">
        <v>41</v>
      </c>
      <c r="I149" s="75"/>
      <c r="J149" s="71">
        <f t="shared" si="4"/>
        <v>0</v>
      </c>
      <c r="K149" s="71">
        <f t="shared" si="5"/>
        <v>0</v>
      </c>
      <c r="L149" s="76"/>
    </row>
    <row r="150" spans="1:12" x14ac:dyDescent="0.2">
      <c r="A150" s="67">
        <v>118</v>
      </c>
      <c r="B150" s="68" t="s">
        <v>47</v>
      </c>
      <c r="C150" s="69" t="s">
        <v>45</v>
      </c>
      <c r="D150" s="70" t="s">
        <v>487</v>
      </c>
      <c r="E150" s="69" t="s">
        <v>488</v>
      </c>
      <c r="F150" s="70" t="s">
        <v>44</v>
      </c>
      <c r="G150" s="70">
        <v>50</v>
      </c>
      <c r="H150" s="70" t="s">
        <v>41</v>
      </c>
      <c r="I150" s="75"/>
      <c r="J150" s="71">
        <f t="shared" si="4"/>
        <v>0</v>
      </c>
      <c r="K150" s="71">
        <f t="shared" si="5"/>
        <v>0</v>
      </c>
      <c r="L150" s="76"/>
    </row>
    <row r="151" spans="1:12" x14ac:dyDescent="0.2">
      <c r="A151" s="67">
        <v>119</v>
      </c>
      <c r="B151" s="68" t="s">
        <v>47</v>
      </c>
      <c r="C151" s="69" t="s">
        <v>45</v>
      </c>
      <c r="D151" s="70" t="s">
        <v>192</v>
      </c>
      <c r="E151" s="69" t="s">
        <v>193</v>
      </c>
      <c r="F151" s="70" t="s">
        <v>44</v>
      </c>
      <c r="G151" s="70">
        <v>400</v>
      </c>
      <c r="H151" s="70" t="s">
        <v>41</v>
      </c>
      <c r="I151" s="75"/>
      <c r="J151" s="71">
        <f t="shared" si="4"/>
        <v>0</v>
      </c>
      <c r="K151" s="71">
        <f t="shared" si="5"/>
        <v>0</v>
      </c>
      <c r="L151" s="76"/>
    </row>
    <row r="152" spans="1:12" x14ac:dyDescent="0.2">
      <c r="A152" s="67">
        <v>120</v>
      </c>
      <c r="B152" s="68" t="s">
        <v>47</v>
      </c>
      <c r="C152" s="69" t="s">
        <v>45</v>
      </c>
      <c r="D152" s="70" t="s">
        <v>194</v>
      </c>
      <c r="E152" s="69" t="s">
        <v>195</v>
      </c>
      <c r="F152" s="70" t="s">
        <v>44</v>
      </c>
      <c r="G152" s="70">
        <v>300</v>
      </c>
      <c r="H152" s="70" t="s">
        <v>41</v>
      </c>
      <c r="I152" s="75"/>
      <c r="J152" s="71">
        <f t="shared" si="4"/>
        <v>0</v>
      </c>
      <c r="K152" s="71">
        <f t="shared" si="5"/>
        <v>0</v>
      </c>
      <c r="L152" s="76"/>
    </row>
    <row r="153" spans="1:12" x14ac:dyDescent="0.2">
      <c r="A153" s="67">
        <v>121</v>
      </c>
      <c r="B153" s="68" t="s">
        <v>47</v>
      </c>
      <c r="C153" s="69" t="s">
        <v>45</v>
      </c>
      <c r="D153" s="70" t="s">
        <v>489</v>
      </c>
      <c r="E153" s="69" t="s">
        <v>490</v>
      </c>
      <c r="F153" s="70" t="s">
        <v>44</v>
      </c>
      <c r="G153" s="70">
        <v>70</v>
      </c>
      <c r="H153" s="70" t="s">
        <v>41</v>
      </c>
      <c r="I153" s="75"/>
      <c r="J153" s="71">
        <f t="shared" si="4"/>
        <v>0</v>
      </c>
      <c r="K153" s="71">
        <f t="shared" si="5"/>
        <v>0</v>
      </c>
      <c r="L153" s="76"/>
    </row>
    <row r="154" spans="1:12" x14ac:dyDescent="0.2">
      <c r="A154" s="67">
        <v>122</v>
      </c>
      <c r="B154" s="68" t="s">
        <v>47</v>
      </c>
      <c r="C154" s="69" t="s">
        <v>45</v>
      </c>
      <c r="D154" s="70" t="s">
        <v>491</v>
      </c>
      <c r="E154" s="69" t="s">
        <v>492</v>
      </c>
      <c r="F154" s="70" t="s">
        <v>44</v>
      </c>
      <c r="G154" s="70">
        <v>30</v>
      </c>
      <c r="H154" s="70" t="s">
        <v>41</v>
      </c>
      <c r="I154" s="75"/>
      <c r="J154" s="71">
        <f t="shared" si="4"/>
        <v>0</v>
      </c>
      <c r="K154" s="71">
        <f t="shared" si="5"/>
        <v>0</v>
      </c>
      <c r="L154" s="76"/>
    </row>
    <row r="155" spans="1:12" x14ac:dyDescent="0.2">
      <c r="A155" s="58" t="s">
        <v>34</v>
      </c>
      <c r="B155" s="59"/>
      <c r="C155" s="60"/>
      <c r="D155" s="61"/>
      <c r="E155" s="62"/>
      <c r="F155" s="63"/>
      <c r="G155" s="64"/>
      <c r="H155" s="64"/>
      <c r="I155" s="77"/>
      <c r="J155" s="65"/>
      <c r="K155" s="66"/>
      <c r="L155" s="78"/>
    </row>
    <row r="156" spans="1:12" x14ac:dyDescent="0.2">
      <c r="A156" s="67">
        <v>123</v>
      </c>
      <c r="B156" s="68" t="s">
        <v>47</v>
      </c>
      <c r="C156" s="69" t="s">
        <v>34</v>
      </c>
      <c r="D156" s="70" t="s">
        <v>493</v>
      </c>
      <c r="E156" s="69" t="s">
        <v>494</v>
      </c>
      <c r="F156" s="70" t="s">
        <v>44</v>
      </c>
      <c r="G156" s="70">
        <v>20</v>
      </c>
      <c r="H156" s="70" t="s">
        <v>41</v>
      </c>
      <c r="I156" s="75"/>
      <c r="J156" s="71">
        <f t="shared" si="4"/>
        <v>0</v>
      </c>
      <c r="K156" s="71">
        <f t="shared" si="5"/>
        <v>0</v>
      </c>
      <c r="L156" s="76"/>
    </row>
    <row r="157" spans="1:12" x14ac:dyDescent="0.2">
      <c r="A157" s="67">
        <v>124</v>
      </c>
      <c r="B157" s="68" t="s">
        <v>47</v>
      </c>
      <c r="C157" s="69" t="s">
        <v>34</v>
      </c>
      <c r="D157" s="70" t="s">
        <v>218</v>
      </c>
      <c r="E157" s="69" t="s">
        <v>495</v>
      </c>
      <c r="F157" s="70" t="s">
        <v>44</v>
      </c>
      <c r="G157" s="70">
        <v>20</v>
      </c>
      <c r="H157" s="70" t="s">
        <v>41</v>
      </c>
      <c r="I157" s="75"/>
      <c r="J157" s="71">
        <f t="shared" si="4"/>
        <v>0</v>
      </c>
      <c r="K157" s="71">
        <f t="shared" si="5"/>
        <v>0</v>
      </c>
      <c r="L157" s="76"/>
    </row>
    <row r="158" spans="1:12" x14ac:dyDescent="0.2">
      <c r="A158" s="67">
        <v>125</v>
      </c>
      <c r="B158" s="68" t="s">
        <v>47</v>
      </c>
      <c r="C158" s="69" t="s">
        <v>34</v>
      </c>
      <c r="D158" s="70" t="s">
        <v>496</v>
      </c>
      <c r="E158" s="69" t="s">
        <v>497</v>
      </c>
      <c r="F158" s="70" t="s">
        <v>44</v>
      </c>
      <c r="G158" s="70">
        <v>10</v>
      </c>
      <c r="H158" s="70" t="s">
        <v>41</v>
      </c>
      <c r="I158" s="75"/>
      <c r="J158" s="71">
        <f t="shared" si="4"/>
        <v>0</v>
      </c>
      <c r="K158" s="71">
        <f t="shared" si="5"/>
        <v>0</v>
      </c>
      <c r="L158" s="76"/>
    </row>
    <row r="159" spans="1:12" x14ac:dyDescent="0.2">
      <c r="A159" s="67">
        <v>126</v>
      </c>
      <c r="B159" s="68" t="s">
        <v>47</v>
      </c>
      <c r="C159" s="69" t="s">
        <v>34</v>
      </c>
      <c r="D159" s="70" t="s">
        <v>498</v>
      </c>
      <c r="E159" s="69" t="s">
        <v>499</v>
      </c>
      <c r="F159" s="70" t="s">
        <v>44</v>
      </c>
      <c r="G159" s="70">
        <v>30</v>
      </c>
      <c r="H159" s="70" t="s">
        <v>41</v>
      </c>
      <c r="I159" s="75"/>
      <c r="J159" s="71">
        <f t="shared" si="4"/>
        <v>0</v>
      </c>
      <c r="K159" s="71">
        <f t="shared" si="5"/>
        <v>0</v>
      </c>
      <c r="L159" s="76"/>
    </row>
    <row r="160" spans="1:12" x14ac:dyDescent="0.2">
      <c r="A160" s="67">
        <v>127</v>
      </c>
      <c r="B160" s="68" t="s">
        <v>47</v>
      </c>
      <c r="C160" s="69" t="s">
        <v>34</v>
      </c>
      <c r="D160" s="70" t="s">
        <v>196</v>
      </c>
      <c r="E160" s="69" t="s">
        <v>197</v>
      </c>
      <c r="F160" s="70" t="s">
        <v>44</v>
      </c>
      <c r="G160" s="70">
        <v>6</v>
      </c>
      <c r="H160" s="70" t="s">
        <v>41</v>
      </c>
      <c r="I160" s="75"/>
      <c r="J160" s="71">
        <f t="shared" si="4"/>
        <v>0</v>
      </c>
      <c r="K160" s="71">
        <f t="shared" si="5"/>
        <v>0</v>
      </c>
      <c r="L160" s="76"/>
    </row>
    <row r="161" spans="1:12" x14ac:dyDescent="0.2">
      <c r="A161" s="67">
        <v>128</v>
      </c>
      <c r="B161" s="68" t="s">
        <v>47</v>
      </c>
      <c r="C161" s="69" t="s">
        <v>34</v>
      </c>
      <c r="D161" s="70" t="s">
        <v>500</v>
      </c>
      <c r="E161" s="69" t="s">
        <v>501</v>
      </c>
      <c r="F161" s="70" t="s">
        <v>44</v>
      </c>
      <c r="G161" s="70">
        <v>7</v>
      </c>
      <c r="H161" s="70" t="s">
        <v>41</v>
      </c>
      <c r="I161" s="75"/>
      <c r="J161" s="71">
        <f t="shared" si="4"/>
        <v>0</v>
      </c>
      <c r="K161" s="71">
        <f t="shared" si="5"/>
        <v>0</v>
      </c>
      <c r="L161" s="76"/>
    </row>
    <row r="162" spans="1:12" x14ac:dyDescent="0.2">
      <c r="A162" s="67">
        <v>129</v>
      </c>
      <c r="B162" s="68" t="s">
        <v>47</v>
      </c>
      <c r="C162" s="69" t="s">
        <v>34</v>
      </c>
      <c r="D162" s="70" t="s">
        <v>502</v>
      </c>
      <c r="E162" s="69" t="s">
        <v>503</v>
      </c>
      <c r="F162" s="70" t="s">
        <v>44</v>
      </c>
      <c r="G162" s="70">
        <v>8</v>
      </c>
      <c r="H162" s="70" t="s">
        <v>41</v>
      </c>
      <c r="I162" s="75"/>
      <c r="J162" s="71">
        <f t="shared" si="4"/>
        <v>0</v>
      </c>
      <c r="K162" s="71">
        <f t="shared" si="5"/>
        <v>0</v>
      </c>
      <c r="L162" s="76"/>
    </row>
    <row r="163" spans="1:12" x14ac:dyDescent="0.2">
      <c r="A163" s="67">
        <v>130</v>
      </c>
      <c r="B163" s="68" t="s">
        <v>47</v>
      </c>
      <c r="C163" s="69" t="s">
        <v>34</v>
      </c>
      <c r="D163" s="67" t="s">
        <v>504</v>
      </c>
      <c r="E163" s="69" t="s">
        <v>505</v>
      </c>
      <c r="F163" s="70" t="s">
        <v>44</v>
      </c>
      <c r="G163" s="70">
        <v>7</v>
      </c>
      <c r="H163" s="70" t="s">
        <v>41</v>
      </c>
      <c r="I163" s="75"/>
      <c r="J163" s="71">
        <f t="shared" ref="J163:J226" si="6">+I163*0.22</f>
        <v>0</v>
      </c>
      <c r="K163" s="71">
        <f t="shared" ref="K163:K226" si="7">+(I163+J163)*G163</f>
        <v>0</v>
      </c>
      <c r="L163" s="76"/>
    </row>
    <row r="164" spans="1:12" x14ac:dyDescent="0.2">
      <c r="A164" s="67">
        <v>131</v>
      </c>
      <c r="B164" s="68" t="s">
        <v>47</v>
      </c>
      <c r="C164" s="69" t="s">
        <v>34</v>
      </c>
      <c r="D164" s="70" t="s">
        <v>506</v>
      </c>
      <c r="E164" s="69" t="s">
        <v>507</v>
      </c>
      <c r="F164" s="70" t="s">
        <v>44</v>
      </c>
      <c r="G164" s="70">
        <v>2</v>
      </c>
      <c r="H164" s="70" t="s">
        <v>41</v>
      </c>
      <c r="I164" s="75"/>
      <c r="J164" s="71">
        <f t="shared" si="6"/>
        <v>0</v>
      </c>
      <c r="K164" s="71">
        <f t="shared" si="7"/>
        <v>0</v>
      </c>
      <c r="L164" s="76"/>
    </row>
    <row r="165" spans="1:12" x14ac:dyDescent="0.2">
      <c r="A165" s="67">
        <v>132</v>
      </c>
      <c r="B165" s="68" t="s">
        <v>47</v>
      </c>
      <c r="C165" s="69" t="s">
        <v>34</v>
      </c>
      <c r="D165" s="70" t="s">
        <v>198</v>
      </c>
      <c r="E165" s="69" t="s">
        <v>199</v>
      </c>
      <c r="F165" s="70" t="s">
        <v>44</v>
      </c>
      <c r="G165" s="70">
        <v>500</v>
      </c>
      <c r="H165" s="70" t="s">
        <v>41</v>
      </c>
      <c r="I165" s="75"/>
      <c r="J165" s="71">
        <f t="shared" si="6"/>
        <v>0</v>
      </c>
      <c r="K165" s="71">
        <f t="shared" si="7"/>
        <v>0</v>
      </c>
      <c r="L165" s="76"/>
    </row>
    <row r="166" spans="1:12" x14ac:dyDescent="0.2">
      <c r="A166" s="67">
        <v>133</v>
      </c>
      <c r="B166" s="68" t="s">
        <v>47</v>
      </c>
      <c r="C166" s="69" t="s">
        <v>34</v>
      </c>
      <c r="D166" s="70" t="s">
        <v>508</v>
      </c>
      <c r="E166" s="69" t="s">
        <v>509</v>
      </c>
      <c r="F166" s="70" t="s">
        <v>44</v>
      </c>
      <c r="G166" s="70">
        <v>6</v>
      </c>
      <c r="H166" s="70" t="s">
        <v>41</v>
      </c>
      <c r="I166" s="75"/>
      <c r="J166" s="71">
        <f t="shared" si="6"/>
        <v>0</v>
      </c>
      <c r="K166" s="71">
        <f t="shared" si="7"/>
        <v>0</v>
      </c>
      <c r="L166" s="76"/>
    </row>
    <row r="167" spans="1:12" x14ac:dyDescent="0.2">
      <c r="A167" s="67">
        <v>134</v>
      </c>
      <c r="B167" s="68" t="s">
        <v>47</v>
      </c>
      <c r="C167" s="69" t="s">
        <v>34</v>
      </c>
      <c r="D167" s="70" t="s">
        <v>510</v>
      </c>
      <c r="E167" s="69" t="s">
        <v>511</v>
      </c>
      <c r="F167" s="70" t="s">
        <v>44</v>
      </c>
      <c r="G167" s="70">
        <v>1</v>
      </c>
      <c r="H167" s="70" t="s">
        <v>41</v>
      </c>
      <c r="I167" s="75"/>
      <c r="J167" s="71">
        <f t="shared" si="6"/>
        <v>0</v>
      </c>
      <c r="K167" s="71">
        <f t="shared" si="7"/>
        <v>0</v>
      </c>
      <c r="L167" s="76"/>
    </row>
    <row r="168" spans="1:12" x14ac:dyDescent="0.2">
      <c r="A168" s="67">
        <v>135</v>
      </c>
      <c r="B168" s="68" t="s">
        <v>47</v>
      </c>
      <c r="C168" s="69" t="s">
        <v>34</v>
      </c>
      <c r="D168" s="70" t="s">
        <v>512</v>
      </c>
      <c r="E168" s="69" t="s">
        <v>513</v>
      </c>
      <c r="F168" s="70" t="s">
        <v>44</v>
      </c>
      <c r="G168" s="70">
        <v>13</v>
      </c>
      <c r="H168" s="70" t="s">
        <v>41</v>
      </c>
      <c r="I168" s="75"/>
      <c r="J168" s="71">
        <f t="shared" si="6"/>
        <v>0</v>
      </c>
      <c r="K168" s="71">
        <f t="shared" si="7"/>
        <v>0</v>
      </c>
      <c r="L168" s="76"/>
    </row>
    <row r="169" spans="1:12" x14ac:dyDescent="0.2">
      <c r="A169" s="67">
        <v>136</v>
      </c>
      <c r="B169" s="68" t="s">
        <v>47</v>
      </c>
      <c r="C169" s="69" t="s">
        <v>34</v>
      </c>
      <c r="D169" s="70" t="s">
        <v>514</v>
      </c>
      <c r="E169" s="69" t="s">
        <v>515</v>
      </c>
      <c r="F169" s="70" t="s">
        <v>44</v>
      </c>
      <c r="G169" s="70">
        <v>10</v>
      </c>
      <c r="H169" s="70" t="s">
        <v>41</v>
      </c>
      <c r="I169" s="75"/>
      <c r="J169" s="71">
        <f t="shared" si="6"/>
        <v>0</v>
      </c>
      <c r="K169" s="71">
        <f t="shared" si="7"/>
        <v>0</v>
      </c>
      <c r="L169" s="76"/>
    </row>
    <row r="170" spans="1:12" x14ac:dyDescent="0.2">
      <c r="A170" s="67">
        <v>137</v>
      </c>
      <c r="B170" s="68" t="s">
        <v>47</v>
      </c>
      <c r="C170" s="69" t="s">
        <v>34</v>
      </c>
      <c r="D170" s="70" t="s">
        <v>516</v>
      </c>
      <c r="E170" s="69" t="s">
        <v>517</v>
      </c>
      <c r="F170" s="70" t="s">
        <v>44</v>
      </c>
      <c r="G170" s="70">
        <v>3</v>
      </c>
      <c r="H170" s="70" t="s">
        <v>41</v>
      </c>
      <c r="I170" s="75"/>
      <c r="J170" s="71">
        <f t="shared" si="6"/>
        <v>0</v>
      </c>
      <c r="K170" s="71">
        <f t="shared" si="7"/>
        <v>0</v>
      </c>
      <c r="L170" s="76"/>
    </row>
    <row r="171" spans="1:12" x14ac:dyDescent="0.2">
      <c r="A171" s="67">
        <v>138</v>
      </c>
      <c r="B171" s="68" t="s">
        <v>47</v>
      </c>
      <c r="C171" s="69" t="s">
        <v>34</v>
      </c>
      <c r="D171" s="70" t="s">
        <v>200</v>
      </c>
      <c r="E171" s="69" t="s">
        <v>201</v>
      </c>
      <c r="F171" s="70" t="s">
        <v>44</v>
      </c>
      <c r="G171" s="70">
        <v>300</v>
      </c>
      <c r="H171" s="70" t="s">
        <v>41</v>
      </c>
      <c r="I171" s="75"/>
      <c r="J171" s="71">
        <f t="shared" si="6"/>
        <v>0</v>
      </c>
      <c r="K171" s="71">
        <f t="shared" si="7"/>
        <v>0</v>
      </c>
      <c r="L171" s="76"/>
    </row>
    <row r="172" spans="1:12" x14ac:dyDescent="0.2">
      <c r="A172" s="67">
        <v>139</v>
      </c>
      <c r="B172" s="68" t="s">
        <v>47</v>
      </c>
      <c r="C172" s="69" t="s">
        <v>34</v>
      </c>
      <c r="D172" s="70" t="s">
        <v>51</v>
      </c>
      <c r="E172" s="69" t="s">
        <v>52</v>
      </c>
      <c r="F172" s="70" t="s">
        <v>44</v>
      </c>
      <c r="G172" s="70">
        <v>50</v>
      </c>
      <c r="H172" s="70" t="s">
        <v>41</v>
      </c>
      <c r="I172" s="75"/>
      <c r="J172" s="71">
        <f t="shared" si="6"/>
        <v>0</v>
      </c>
      <c r="K172" s="71">
        <f t="shared" si="7"/>
        <v>0</v>
      </c>
      <c r="L172" s="76"/>
    </row>
    <row r="173" spans="1:12" x14ac:dyDescent="0.2">
      <c r="A173" s="67">
        <v>140</v>
      </c>
      <c r="B173" s="68" t="s">
        <v>47</v>
      </c>
      <c r="C173" s="69" t="s">
        <v>34</v>
      </c>
      <c r="D173" s="70" t="s">
        <v>518</v>
      </c>
      <c r="E173" s="69" t="s">
        <v>519</v>
      </c>
      <c r="F173" s="70" t="s">
        <v>44</v>
      </c>
      <c r="G173" s="70">
        <v>150</v>
      </c>
      <c r="H173" s="70" t="s">
        <v>41</v>
      </c>
      <c r="I173" s="75"/>
      <c r="J173" s="71">
        <f t="shared" si="6"/>
        <v>0</v>
      </c>
      <c r="K173" s="71">
        <f t="shared" si="7"/>
        <v>0</v>
      </c>
      <c r="L173" s="76"/>
    </row>
    <row r="174" spans="1:12" x14ac:dyDescent="0.2">
      <c r="A174" s="67">
        <v>141</v>
      </c>
      <c r="B174" s="68" t="s">
        <v>47</v>
      </c>
      <c r="C174" s="69" t="s">
        <v>34</v>
      </c>
      <c r="D174" s="70" t="s">
        <v>520</v>
      </c>
      <c r="E174" s="69" t="s">
        <v>521</v>
      </c>
      <c r="F174" s="70" t="s">
        <v>44</v>
      </c>
      <c r="G174" s="70">
        <v>4</v>
      </c>
      <c r="H174" s="70" t="s">
        <v>41</v>
      </c>
      <c r="I174" s="75"/>
      <c r="J174" s="71">
        <f t="shared" si="6"/>
        <v>0</v>
      </c>
      <c r="K174" s="71">
        <f t="shared" si="7"/>
        <v>0</v>
      </c>
      <c r="L174" s="76"/>
    </row>
    <row r="175" spans="1:12" x14ac:dyDescent="0.2">
      <c r="A175" s="67">
        <v>142</v>
      </c>
      <c r="B175" s="68" t="s">
        <v>47</v>
      </c>
      <c r="C175" s="69" t="s">
        <v>34</v>
      </c>
      <c r="D175" s="70" t="s">
        <v>522</v>
      </c>
      <c r="E175" s="69" t="s">
        <v>523</v>
      </c>
      <c r="F175" s="70" t="s">
        <v>44</v>
      </c>
      <c r="G175" s="70">
        <v>18</v>
      </c>
      <c r="H175" s="70" t="s">
        <v>41</v>
      </c>
      <c r="I175" s="75"/>
      <c r="J175" s="71">
        <f t="shared" si="6"/>
        <v>0</v>
      </c>
      <c r="K175" s="71">
        <f t="shared" si="7"/>
        <v>0</v>
      </c>
      <c r="L175" s="76"/>
    </row>
    <row r="176" spans="1:12" x14ac:dyDescent="0.2">
      <c r="A176" s="67">
        <v>143</v>
      </c>
      <c r="B176" s="68" t="s">
        <v>47</v>
      </c>
      <c r="C176" s="69" t="s">
        <v>34</v>
      </c>
      <c r="D176" s="70" t="s">
        <v>524</v>
      </c>
      <c r="E176" s="69" t="s">
        <v>525</v>
      </c>
      <c r="F176" s="70" t="s">
        <v>44</v>
      </c>
      <c r="G176" s="70">
        <v>4</v>
      </c>
      <c r="H176" s="70" t="s">
        <v>41</v>
      </c>
      <c r="I176" s="75"/>
      <c r="J176" s="71">
        <f t="shared" si="6"/>
        <v>0</v>
      </c>
      <c r="K176" s="71">
        <f t="shared" si="7"/>
        <v>0</v>
      </c>
      <c r="L176" s="76"/>
    </row>
    <row r="177" spans="1:12" x14ac:dyDescent="0.2">
      <c r="A177" s="67">
        <v>144</v>
      </c>
      <c r="B177" s="68" t="s">
        <v>47</v>
      </c>
      <c r="C177" s="69" t="s">
        <v>34</v>
      </c>
      <c r="D177" s="70" t="s">
        <v>526</v>
      </c>
      <c r="E177" s="69" t="s">
        <v>527</v>
      </c>
      <c r="F177" s="70" t="s">
        <v>44</v>
      </c>
      <c r="G177" s="70">
        <v>4</v>
      </c>
      <c r="H177" s="70" t="s">
        <v>41</v>
      </c>
      <c r="I177" s="75"/>
      <c r="J177" s="71">
        <f t="shared" si="6"/>
        <v>0</v>
      </c>
      <c r="K177" s="71">
        <f t="shared" si="7"/>
        <v>0</v>
      </c>
      <c r="L177" s="76"/>
    </row>
    <row r="178" spans="1:12" x14ac:dyDescent="0.2">
      <c r="A178" s="67">
        <v>145</v>
      </c>
      <c r="B178" s="68" t="s">
        <v>47</v>
      </c>
      <c r="C178" s="69" t="s">
        <v>34</v>
      </c>
      <c r="D178" s="70" t="s">
        <v>528</v>
      </c>
      <c r="E178" s="69" t="s">
        <v>529</v>
      </c>
      <c r="F178" s="70" t="s">
        <v>44</v>
      </c>
      <c r="G178" s="70">
        <v>3</v>
      </c>
      <c r="H178" s="70" t="s">
        <v>41</v>
      </c>
      <c r="I178" s="75"/>
      <c r="J178" s="71">
        <f t="shared" si="6"/>
        <v>0</v>
      </c>
      <c r="K178" s="71">
        <f t="shared" si="7"/>
        <v>0</v>
      </c>
      <c r="L178" s="76"/>
    </row>
    <row r="179" spans="1:12" x14ac:dyDescent="0.2">
      <c r="A179" s="67">
        <v>146</v>
      </c>
      <c r="B179" s="68" t="s">
        <v>47</v>
      </c>
      <c r="C179" s="69" t="s">
        <v>34</v>
      </c>
      <c r="D179" s="70" t="s">
        <v>530</v>
      </c>
      <c r="E179" s="69" t="s">
        <v>531</v>
      </c>
      <c r="F179" s="70" t="s">
        <v>44</v>
      </c>
      <c r="G179" s="70">
        <v>4</v>
      </c>
      <c r="H179" s="70" t="s">
        <v>41</v>
      </c>
      <c r="I179" s="75"/>
      <c r="J179" s="71">
        <f t="shared" si="6"/>
        <v>0</v>
      </c>
      <c r="K179" s="71">
        <f t="shared" si="7"/>
        <v>0</v>
      </c>
      <c r="L179" s="76"/>
    </row>
    <row r="180" spans="1:12" x14ac:dyDescent="0.2">
      <c r="A180" s="67">
        <v>147</v>
      </c>
      <c r="B180" s="68" t="s">
        <v>47</v>
      </c>
      <c r="C180" s="69" t="s">
        <v>34</v>
      </c>
      <c r="D180" s="70" t="s">
        <v>202</v>
      </c>
      <c r="E180" s="69" t="s">
        <v>203</v>
      </c>
      <c r="F180" s="70" t="s">
        <v>44</v>
      </c>
      <c r="G180" s="70">
        <v>4</v>
      </c>
      <c r="H180" s="70" t="s">
        <v>41</v>
      </c>
      <c r="I180" s="75"/>
      <c r="J180" s="71">
        <f t="shared" si="6"/>
        <v>0</v>
      </c>
      <c r="K180" s="71">
        <f t="shared" si="7"/>
        <v>0</v>
      </c>
      <c r="L180" s="76"/>
    </row>
    <row r="181" spans="1:12" x14ac:dyDescent="0.2">
      <c r="A181" s="67">
        <v>148</v>
      </c>
      <c r="B181" s="68" t="s">
        <v>47</v>
      </c>
      <c r="C181" s="69" t="s">
        <v>34</v>
      </c>
      <c r="D181" s="70" t="s">
        <v>204</v>
      </c>
      <c r="E181" s="69" t="s">
        <v>205</v>
      </c>
      <c r="F181" s="70" t="s">
        <v>44</v>
      </c>
      <c r="G181" s="70">
        <v>1600</v>
      </c>
      <c r="H181" s="70" t="s">
        <v>41</v>
      </c>
      <c r="I181" s="75"/>
      <c r="J181" s="71">
        <f t="shared" si="6"/>
        <v>0</v>
      </c>
      <c r="K181" s="71">
        <f t="shared" si="7"/>
        <v>0</v>
      </c>
      <c r="L181" s="76"/>
    </row>
    <row r="182" spans="1:12" x14ac:dyDescent="0.2">
      <c r="A182" s="67">
        <v>149</v>
      </c>
      <c r="B182" s="68" t="s">
        <v>47</v>
      </c>
      <c r="C182" s="69" t="s">
        <v>34</v>
      </c>
      <c r="D182" s="70" t="s">
        <v>532</v>
      </c>
      <c r="E182" s="69" t="s">
        <v>533</v>
      </c>
      <c r="F182" s="70" t="s">
        <v>44</v>
      </c>
      <c r="G182" s="70">
        <v>10</v>
      </c>
      <c r="H182" s="70" t="s">
        <v>41</v>
      </c>
      <c r="I182" s="75"/>
      <c r="J182" s="71">
        <f t="shared" si="6"/>
        <v>0</v>
      </c>
      <c r="K182" s="71">
        <f t="shared" si="7"/>
        <v>0</v>
      </c>
      <c r="L182" s="76"/>
    </row>
    <row r="183" spans="1:12" x14ac:dyDescent="0.2">
      <c r="A183" s="67">
        <v>150</v>
      </c>
      <c r="B183" s="68" t="s">
        <v>47</v>
      </c>
      <c r="C183" s="69" t="s">
        <v>34</v>
      </c>
      <c r="D183" s="70" t="s">
        <v>534</v>
      </c>
      <c r="E183" s="69" t="s">
        <v>535</v>
      </c>
      <c r="F183" s="70" t="s">
        <v>44</v>
      </c>
      <c r="G183" s="70">
        <v>100</v>
      </c>
      <c r="H183" s="70" t="s">
        <v>41</v>
      </c>
      <c r="I183" s="75"/>
      <c r="J183" s="71">
        <f t="shared" si="6"/>
        <v>0</v>
      </c>
      <c r="K183" s="71">
        <f t="shared" si="7"/>
        <v>0</v>
      </c>
      <c r="L183" s="76"/>
    </row>
    <row r="184" spans="1:12" x14ac:dyDescent="0.2">
      <c r="A184" s="67">
        <v>151</v>
      </c>
      <c r="B184" s="68" t="s">
        <v>47</v>
      </c>
      <c r="C184" s="69" t="s">
        <v>34</v>
      </c>
      <c r="D184" s="70" t="s">
        <v>536</v>
      </c>
      <c r="E184" s="69" t="s">
        <v>537</v>
      </c>
      <c r="F184" s="70" t="s">
        <v>81</v>
      </c>
      <c r="G184" s="70">
        <v>100</v>
      </c>
      <c r="H184" s="70" t="s">
        <v>41</v>
      </c>
      <c r="I184" s="75"/>
      <c r="J184" s="71">
        <f t="shared" si="6"/>
        <v>0</v>
      </c>
      <c r="K184" s="71">
        <f t="shared" si="7"/>
        <v>0</v>
      </c>
      <c r="L184" s="76"/>
    </row>
    <row r="185" spans="1:12" x14ac:dyDescent="0.2">
      <c r="A185" s="67">
        <v>152</v>
      </c>
      <c r="B185" s="68" t="s">
        <v>47</v>
      </c>
      <c r="C185" s="69" t="s">
        <v>34</v>
      </c>
      <c r="D185" s="70" t="s">
        <v>538</v>
      </c>
      <c r="E185" s="69" t="s">
        <v>539</v>
      </c>
      <c r="F185" s="70" t="s">
        <v>44</v>
      </c>
      <c r="G185" s="70">
        <v>8</v>
      </c>
      <c r="H185" s="70" t="s">
        <v>41</v>
      </c>
      <c r="I185" s="75"/>
      <c r="J185" s="71">
        <f t="shared" si="6"/>
        <v>0</v>
      </c>
      <c r="K185" s="71">
        <f t="shared" si="7"/>
        <v>0</v>
      </c>
      <c r="L185" s="76"/>
    </row>
    <row r="186" spans="1:12" x14ac:dyDescent="0.2">
      <c r="A186" s="67">
        <v>153</v>
      </c>
      <c r="B186" s="68" t="s">
        <v>47</v>
      </c>
      <c r="C186" s="69" t="s">
        <v>34</v>
      </c>
      <c r="D186" s="70" t="s">
        <v>82</v>
      </c>
      <c r="E186" s="69" t="s">
        <v>83</v>
      </c>
      <c r="F186" s="70" t="s">
        <v>44</v>
      </c>
      <c r="G186" s="70">
        <v>17</v>
      </c>
      <c r="H186" s="70" t="s">
        <v>41</v>
      </c>
      <c r="I186" s="75"/>
      <c r="J186" s="71">
        <f t="shared" si="6"/>
        <v>0</v>
      </c>
      <c r="K186" s="71">
        <f t="shared" si="7"/>
        <v>0</v>
      </c>
      <c r="L186" s="76"/>
    </row>
    <row r="187" spans="1:12" x14ac:dyDescent="0.2">
      <c r="A187" s="67">
        <v>154</v>
      </c>
      <c r="B187" s="68" t="s">
        <v>47</v>
      </c>
      <c r="C187" s="69" t="s">
        <v>34</v>
      </c>
      <c r="D187" s="70" t="s">
        <v>206</v>
      </c>
      <c r="E187" s="69" t="s">
        <v>207</v>
      </c>
      <c r="F187" s="70" t="s">
        <v>44</v>
      </c>
      <c r="G187" s="70">
        <v>38</v>
      </c>
      <c r="H187" s="70" t="s">
        <v>41</v>
      </c>
      <c r="I187" s="75"/>
      <c r="J187" s="71">
        <f t="shared" si="6"/>
        <v>0</v>
      </c>
      <c r="K187" s="71">
        <f t="shared" si="7"/>
        <v>0</v>
      </c>
      <c r="L187" s="76"/>
    </row>
    <row r="188" spans="1:12" x14ac:dyDescent="0.2">
      <c r="A188" s="67">
        <v>155</v>
      </c>
      <c r="B188" s="68" t="s">
        <v>47</v>
      </c>
      <c r="C188" s="69" t="s">
        <v>34</v>
      </c>
      <c r="D188" s="70" t="s">
        <v>208</v>
      </c>
      <c r="E188" s="69" t="s">
        <v>209</v>
      </c>
      <c r="F188" s="70" t="s">
        <v>44</v>
      </c>
      <c r="G188" s="70">
        <v>30</v>
      </c>
      <c r="H188" s="70" t="s">
        <v>41</v>
      </c>
      <c r="I188" s="75"/>
      <c r="J188" s="71">
        <f t="shared" si="6"/>
        <v>0</v>
      </c>
      <c r="K188" s="71">
        <f t="shared" si="7"/>
        <v>0</v>
      </c>
      <c r="L188" s="76"/>
    </row>
    <row r="189" spans="1:12" x14ac:dyDescent="0.2">
      <c r="A189" s="67">
        <v>156</v>
      </c>
      <c r="B189" s="68" t="s">
        <v>47</v>
      </c>
      <c r="C189" s="69" t="s">
        <v>34</v>
      </c>
      <c r="D189" s="70" t="s">
        <v>210</v>
      </c>
      <c r="E189" s="69" t="s">
        <v>211</v>
      </c>
      <c r="F189" s="70" t="s">
        <v>44</v>
      </c>
      <c r="G189" s="70">
        <v>100</v>
      </c>
      <c r="H189" s="70" t="s">
        <v>41</v>
      </c>
      <c r="I189" s="75"/>
      <c r="J189" s="71">
        <f t="shared" si="6"/>
        <v>0</v>
      </c>
      <c r="K189" s="71">
        <f t="shared" si="7"/>
        <v>0</v>
      </c>
      <c r="L189" s="76"/>
    </row>
    <row r="190" spans="1:12" x14ac:dyDescent="0.2">
      <c r="A190" s="67">
        <v>157</v>
      </c>
      <c r="B190" s="68" t="s">
        <v>47</v>
      </c>
      <c r="C190" s="69" t="s">
        <v>34</v>
      </c>
      <c r="D190" s="70" t="s">
        <v>540</v>
      </c>
      <c r="E190" s="69" t="s">
        <v>541</v>
      </c>
      <c r="F190" s="70" t="s">
        <v>44</v>
      </c>
      <c r="G190" s="70">
        <v>15</v>
      </c>
      <c r="H190" s="70" t="s">
        <v>41</v>
      </c>
      <c r="I190" s="75"/>
      <c r="J190" s="71">
        <f t="shared" si="6"/>
        <v>0</v>
      </c>
      <c r="K190" s="71">
        <f t="shared" si="7"/>
        <v>0</v>
      </c>
      <c r="L190" s="76"/>
    </row>
    <row r="191" spans="1:12" x14ac:dyDescent="0.2">
      <c r="A191" s="67">
        <v>158</v>
      </c>
      <c r="B191" s="68" t="s">
        <v>47</v>
      </c>
      <c r="C191" s="69" t="s">
        <v>34</v>
      </c>
      <c r="D191" s="70" t="s">
        <v>542</v>
      </c>
      <c r="E191" s="69" t="s">
        <v>543</v>
      </c>
      <c r="F191" s="70" t="s">
        <v>44</v>
      </c>
      <c r="G191" s="70">
        <v>6</v>
      </c>
      <c r="H191" s="70" t="s">
        <v>41</v>
      </c>
      <c r="I191" s="75"/>
      <c r="J191" s="71">
        <f t="shared" si="6"/>
        <v>0</v>
      </c>
      <c r="K191" s="71">
        <f t="shared" si="7"/>
        <v>0</v>
      </c>
      <c r="L191" s="76"/>
    </row>
    <row r="192" spans="1:12" x14ac:dyDescent="0.2">
      <c r="A192" s="67">
        <v>159</v>
      </c>
      <c r="B192" s="68" t="s">
        <v>47</v>
      </c>
      <c r="C192" s="69" t="s">
        <v>34</v>
      </c>
      <c r="D192" s="70" t="s">
        <v>544</v>
      </c>
      <c r="E192" s="69" t="s">
        <v>545</v>
      </c>
      <c r="F192" s="70" t="s">
        <v>44</v>
      </c>
      <c r="G192" s="70">
        <v>10</v>
      </c>
      <c r="H192" s="70" t="s">
        <v>41</v>
      </c>
      <c r="I192" s="75"/>
      <c r="J192" s="71">
        <f t="shared" si="6"/>
        <v>0</v>
      </c>
      <c r="K192" s="71">
        <f t="shared" si="7"/>
        <v>0</v>
      </c>
      <c r="L192" s="76"/>
    </row>
    <row r="193" spans="1:12" x14ac:dyDescent="0.2">
      <c r="A193" s="67">
        <v>160</v>
      </c>
      <c r="B193" s="68" t="s">
        <v>47</v>
      </c>
      <c r="C193" s="69" t="s">
        <v>34</v>
      </c>
      <c r="D193" s="70" t="s">
        <v>84</v>
      </c>
      <c r="E193" s="69" t="s">
        <v>85</v>
      </c>
      <c r="F193" s="70" t="s">
        <v>44</v>
      </c>
      <c r="G193" s="70">
        <v>10</v>
      </c>
      <c r="H193" s="70" t="s">
        <v>41</v>
      </c>
      <c r="I193" s="75"/>
      <c r="J193" s="71">
        <f t="shared" si="6"/>
        <v>0</v>
      </c>
      <c r="K193" s="71">
        <f t="shared" si="7"/>
        <v>0</v>
      </c>
      <c r="L193" s="76"/>
    </row>
    <row r="194" spans="1:12" x14ac:dyDescent="0.2">
      <c r="A194" s="67">
        <v>161</v>
      </c>
      <c r="B194" s="68" t="s">
        <v>47</v>
      </c>
      <c r="C194" s="69" t="s">
        <v>34</v>
      </c>
      <c r="D194" s="70" t="s">
        <v>546</v>
      </c>
      <c r="E194" s="69" t="s">
        <v>547</v>
      </c>
      <c r="F194" s="70" t="s">
        <v>44</v>
      </c>
      <c r="G194" s="70">
        <v>30</v>
      </c>
      <c r="H194" s="70" t="s">
        <v>41</v>
      </c>
      <c r="I194" s="75"/>
      <c r="J194" s="71">
        <f t="shared" si="6"/>
        <v>0</v>
      </c>
      <c r="K194" s="71">
        <f t="shared" si="7"/>
        <v>0</v>
      </c>
      <c r="L194" s="76"/>
    </row>
    <row r="195" spans="1:12" x14ac:dyDescent="0.2">
      <c r="A195" s="67">
        <v>162</v>
      </c>
      <c r="B195" s="68" t="s">
        <v>47</v>
      </c>
      <c r="C195" s="69" t="s">
        <v>34</v>
      </c>
      <c r="D195" s="70" t="s">
        <v>548</v>
      </c>
      <c r="E195" s="69" t="s">
        <v>549</v>
      </c>
      <c r="F195" s="70" t="s">
        <v>44</v>
      </c>
      <c r="G195" s="70">
        <v>12</v>
      </c>
      <c r="H195" s="70" t="s">
        <v>41</v>
      </c>
      <c r="I195" s="75"/>
      <c r="J195" s="71">
        <f t="shared" si="6"/>
        <v>0</v>
      </c>
      <c r="K195" s="71">
        <f t="shared" si="7"/>
        <v>0</v>
      </c>
      <c r="L195" s="76"/>
    </row>
    <row r="196" spans="1:12" x14ac:dyDescent="0.2">
      <c r="A196" s="67">
        <v>163</v>
      </c>
      <c r="B196" s="68" t="s">
        <v>47</v>
      </c>
      <c r="C196" s="69" t="s">
        <v>34</v>
      </c>
      <c r="D196" s="70" t="s">
        <v>86</v>
      </c>
      <c r="E196" s="69" t="s">
        <v>87</v>
      </c>
      <c r="F196" s="70" t="s">
        <v>44</v>
      </c>
      <c r="G196" s="70">
        <v>1</v>
      </c>
      <c r="H196" s="70" t="s">
        <v>41</v>
      </c>
      <c r="I196" s="75"/>
      <c r="J196" s="71">
        <f t="shared" si="6"/>
        <v>0</v>
      </c>
      <c r="K196" s="71">
        <f t="shared" si="7"/>
        <v>0</v>
      </c>
      <c r="L196" s="76"/>
    </row>
    <row r="197" spans="1:12" x14ac:dyDescent="0.2">
      <c r="A197" s="67">
        <v>164</v>
      </c>
      <c r="B197" s="68" t="s">
        <v>47</v>
      </c>
      <c r="C197" s="69" t="s">
        <v>34</v>
      </c>
      <c r="D197" s="70" t="s">
        <v>212</v>
      </c>
      <c r="E197" s="69" t="s">
        <v>213</v>
      </c>
      <c r="F197" s="70" t="s">
        <v>44</v>
      </c>
      <c r="G197" s="70">
        <v>200</v>
      </c>
      <c r="H197" s="70" t="s">
        <v>41</v>
      </c>
      <c r="I197" s="75"/>
      <c r="J197" s="71">
        <f t="shared" si="6"/>
        <v>0</v>
      </c>
      <c r="K197" s="71">
        <f t="shared" si="7"/>
        <v>0</v>
      </c>
      <c r="L197" s="76"/>
    </row>
    <row r="198" spans="1:12" x14ac:dyDescent="0.2">
      <c r="A198" s="67">
        <v>165</v>
      </c>
      <c r="B198" s="68" t="s">
        <v>47</v>
      </c>
      <c r="C198" s="69" t="s">
        <v>34</v>
      </c>
      <c r="D198" s="70" t="s">
        <v>214</v>
      </c>
      <c r="E198" s="69" t="s">
        <v>215</v>
      </c>
      <c r="F198" s="70" t="s">
        <v>44</v>
      </c>
      <c r="G198" s="70">
        <v>300</v>
      </c>
      <c r="H198" s="70" t="s">
        <v>41</v>
      </c>
      <c r="I198" s="75"/>
      <c r="J198" s="71">
        <f t="shared" si="6"/>
        <v>0</v>
      </c>
      <c r="K198" s="71">
        <f t="shared" si="7"/>
        <v>0</v>
      </c>
      <c r="L198" s="76"/>
    </row>
    <row r="199" spans="1:12" x14ac:dyDescent="0.2">
      <c r="A199" s="67">
        <v>166</v>
      </c>
      <c r="B199" s="68" t="s">
        <v>47</v>
      </c>
      <c r="C199" s="69" t="s">
        <v>34</v>
      </c>
      <c r="D199" s="70" t="s">
        <v>88</v>
      </c>
      <c r="E199" s="69" t="s">
        <v>89</v>
      </c>
      <c r="F199" s="70" t="s">
        <v>44</v>
      </c>
      <c r="G199" s="70">
        <v>300</v>
      </c>
      <c r="H199" s="70" t="s">
        <v>41</v>
      </c>
      <c r="I199" s="75"/>
      <c r="J199" s="71">
        <f t="shared" si="6"/>
        <v>0</v>
      </c>
      <c r="K199" s="71">
        <f t="shared" si="7"/>
        <v>0</v>
      </c>
      <c r="L199" s="76"/>
    </row>
    <row r="200" spans="1:12" x14ac:dyDescent="0.2">
      <c r="A200" s="67">
        <v>167</v>
      </c>
      <c r="B200" s="68" t="s">
        <v>47</v>
      </c>
      <c r="C200" s="69" t="s">
        <v>34</v>
      </c>
      <c r="D200" s="70" t="s">
        <v>550</v>
      </c>
      <c r="E200" s="69" t="s">
        <v>551</v>
      </c>
      <c r="F200" s="70" t="s">
        <v>44</v>
      </c>
      <c r="G200" s="70">
        <v>200</v>
      </c>
      <c r="H200" s="70" t="s">
        <v>41</v>
      </c>
      <c r="I200" s="75"/>
      <c r="J200" s="71">
        <f t="shared" si="6"/>
        <v>0</v>
      </c>
      <c r="K200" s="71">
        <f t="shared" si="7"/>
        <v>0</v>
      </c>
      <c r="L200" s="76"/>
    </row>
    <row r="201" spans="1:12" x14ac:dyDescent="0.2">
      <c r="A201" s="67">
        <v>168</v>
      </c>
      <c r="B201" s="68" t="s">
        <v>47</v>
      </c>
      <c r="C201" s="69" t="s">
        <v>34</v>
      </c>
      <c r="D201" s="70" t="s">
        <v>90</v>
      </c>
      <c r="E201" s="69" t="s">
        <v>91</v>
      </c>
      <c r="F201" s="70" t="s">
        <v>44</v>
      </c>
      <c r="G201" s="70">
        <v>200</v>
      </c>
      <c r="H201" s="70" t="s">
        <v>41</v>
      </c>
      <c r="I201" s="75"/>
      <c r="J201" s="71">
        <f t="shared" si="6"/>
        <v>0</v>
      </c>
      <c r="K201" s="71">
        <f t="shared" si="7"/>
        <v>0</v>
      </c>
      <c r="L201" s="76"/>
    </row>
    <row r="202" spans="1:12" x14ac:dyDescent="0.2">
      <c r="A202" s="67">
        <v>169</v>
      </c>
      <c r="B202" s="68" t="s">
        <v>47</v>
      </c>
      <c r="C202" s="69" t="s">
        <v>34</v>
      </c>
      <c r="D202" s="70" t="s">
        <v>216</v>
      </c>
      <c r="E202" s="69" t="s">
        <v>217</v>
      </c>
      <c r="F202" s="70" t="s">
        <v>44</v>
      </c>
      <c r="G202" s="70">
        <v>100</v>
      </c>
      <c r="H202" s="70" t="s">
        <v>41</v>
      </c>
      <c r="I202" s="75"/>
      <c r="J202" s="71">
        <f t="shared" si="6"/>
        <v>0</v>
      </c>
      <c r="K202" s="71">
        <f t="shared" si="7"/>
        <v>0</v>
      </c>
      <c r="L202" s="76"/>
    </row>
    <row r="203" spans="1:12" x14ac:dyDescent="0.2">
      <c r="A203" s="67">
        <v>170</v>
      </c>
      <c r="B203" s="68" t="s">
        <v>47</v>
      </c>
      <c r="C203" s="69" t="s">
        <v>34</v>
      </c>
      <c r="D203" s="70" t="s">
        <v>92</v>
      </c>
      <c r="E203" s="69" t="s">
        <v>93</v>
      </c>
      <c r="F203" s="70" t="s">
        <v>44</v>
      </c>
      <c r="G203" s="70">
        <v>100</v>
      </c>
      <c r="H203" s="70" t="s">
        <v>41</v>
      </c>
      <c r="I203" s="75"/>
      <c r="J203" s="71">
        <f t="shared" si="6"/>
        <v>0</v>
      </c>
      <c r="K203" s="71">
        <f t="shared" si="7"/>
        <v>0</v>
      </c>
      <c r="L203" s="76"/>
    </row>
    <row r="204" spans="1:12" x14ac:dyDescent="0.2">
      <c r="A204" s="67">
        <v>171</v>
      </c>
      <c r="B204" s="68" t="s">
        <v>47</v>
      </c>
      <c r="C204" s="69" t="s">
        <v>34</v>
      </c>
      <c r="D204" s="70" t="s">
        <v>94</v>
      </c>
      <c r="E204" s="69" t="s">
        <v>95</v>
      </c>
      <c r="F204" s="70" t="s">
        <v>44</v>
      </c>
      <c r="G204" s="70">
        <v>200</v>
      </c>
      <c r="H204" s="70" t="s">
        <v>41</v>
      </c>
      <c r="I204" s="75"/>
      <c r="J204" s="71">
        <f t="shared" si="6"/>
        <v>0</v>
      </c>
      <c r="K204" s="71">
        <f t="shared" si="7"/>
        <v>0</v>
      </c>
      <c r="L204" s="76"/>
    </row>
    <row r="205" spans="1:12" x14ac:dyDescent="0.2">
      <c r="A205" s="67">
        <v>172</v>
      </c>
      <c r="B205" s="68" t="s">
        <v>47</v>
      </c>
      <c r="C205" s="69" t="s">
        <v>34</v>
      </c>
      <c r="D205" s="70" t="s">
        <v>96</v>
      </c>
      <c r="E205" s="69" t="s">
        <v>97</v>
      </c>
      <c r="F205" s="70" t="s">
        <v>44</v>
      </c>
      <c r="G205" s="70">
        <v>240</v>
      </c>
      <c r="H205" s="70" t="s">
        <v>41</v>
      </c>
      <c r="I205" s="75"/>
      <c r="J205" s="71">
        <f t="shared" si="6"/>
        <v>0</v>
      </c>
      <c r="K205" s="71">
        <f t="shared" si="7"/>
        <v>0</v>
      </c>
      <c r="L205" s="76"/>
    </row>
    <row r="206" spans="1:12" x14ac:dyDescent="0.2">
      <c r="A206" s="67">
        <v>173</v>
      </c>
      <c r="B206" s="68" t="s">
        <v>47</v>
      </c>
      <c r="C206" s="69" t="s">
        <v>34</v>
      </c>
      <c r="D206" s="70" t="s">
        <v>219</v>
      </c>
      <c r="E206" s="69" t="s">
        <v>220</v>
      </c>
      <c r="F206" s="70" t="s">
        <v>44</v>
      </c>
      <c r="G206" s="70">
        <v>100</v>
      </c>
      <c r="H206" s="70" t="s">
        <v>41</v>
      </c>
      <c r="I206" s="75"/>
      <c r="J206" s="71">
        <f t="shared" si="6"/>
        <v>0</v>
      </c>
      <c r="K206" s="71">
        <f t="shared" si="7"/>
        <v>0</v>
      </c>
      <c r="L206" s="76"/>
    </row>
    <row r="207" spans="1:12" x14ac:dyDescent="0.2">
      <c r="A207" s="67">
        <v>174</v>
      </c>
      <c r="B207" s="68" t="s">
        <v>47</v>
      </c>
      <c r="C207" s="69" t="s">
        <v>34</v>
      </c>
      <c r="D207" s="70" t="s">
        <v>221</v>
      </c>
      <c r="E207" s="69" t="s">
        <v>222</v>
      </c>
      <c r="F207" s="70" t="s">
        <v>44</v>
      </c>
      <c r="G207" s="70">
        <v>100</v>
      </c>
      <c r="H207" s="70" t="s">
        <v>41</v>
      </c>
      <c r="I207" s="75"/>
      <c r="J207" s="71">
        <f t="shared" si="6"/>
        <v>0</v>
      </c>
      <c r="K207" s="71">
        <f t="shared" si="7"/>
        <v>0</v>
      </c>
      <c r="L207" s="76"/>
    </row>
    <row r="208" spans="1:12" x14ac:dyDescent="0.2">
      <c r="A208" s="67">
        <v>175</v>
      </c>
      <c r="B208" s="68" t="s">
        <v>47</v>
      </c>
      <c r="C208" s="69" t="s">
        <v>34</v>
      </c>
      <c r="D208" s="70" t="s">
        <v>98</v>
      </c>
      <c r="E208" s="69" t="s">
        <v>99</v>
      </c>
      <c r="F208" s="70" t="s">
        <v>44</v>
      </c>
      <c r="G208" s="70">
        <v>100</v>
      </c>
      <c r="H208" s="70" t="s">
        <v>41</v>
      </c>
      <c r="I208" s="75"/>
      <c r="J208" s="71">
        <f t="shared" si="6"/>
        <v>0</v>
      </c>
      <c r="K208" s="71">
        <f t="shared" si="7"/>
        <v>0</v>
      </c>
      <c r="L208" s="76"/>
    </row>
    <row r="209" spans="1:12" x14ac:dyDescent="0.2">
      <c r="A209" s="67">
        <v>176</v>
      </c>
      <c r="B209" s="68" t="s">
        <v>47</v>
      </c>
      <c r="C209" s="69" t="s">
        <v>34</v>
      </c>
      <c r="D209" s="70" t="s">
        <v>223</v>
      </c>
      <c r="E209" s="69" t="s">
        <v>224</v>
      </c>
      <c r="F209" s="70" t="s">
        <v>44</v>
      </c>
      <c r="G209" s="70">
        <v>2</v>
      </c>
      <c r="H209" s="70" t="s">
        <v>41</v>
      </c>
      <c r="I209" s="75"/>
      <c r="J209" s="71">
        <f t="shared" si="6"/>
        <v>0</v>
      </c>
      <c r="K209" s="71">
        <f t="shared" si="7"/>
        <v>0</v>
      </c>
      <c r="L209" s="76"/>
    </row>
    <row r="210" spans="1:12" x14ac:dyDescent="0.2">
      <c r="A210" s="67">
        <v>177</v>
      </c>
      <c r="B210" s="68" t="s">
        <v>47</v>
      </c>
      <c r="C210" s="69" t="s">
        <v>34</v>
      </c>
      <c r="D210" s="70" t="s">
        <v>225</v>
      </c>
      <c r="E210" s="69" t="s">
        <v>226</v>
      </c>
      <c r="F210" s="70" t="s">
        <v>80</v>
      </c>
      <c r="G210" s="70">
        <v>100</v>
      </c>
      <c r="H210" s="70" t="s">
        <v>41</v>
      </c>
      <c r="I210" s="75"/>
      <c r="J210" s="71">
        <f t="shared" si="6"/>
        <v>0</v>
      </c>
      <c r="K210" s="71">
        <f t="shared" si="7"/>
        <v>0</v>
      </c>
      <c r="L210" s="76"/>
    </row>
    <row r="211" spans="1:12" x14ac:dyDescent="0.2">
      <c r="A211" s="67">
        <v>178</v>
      </c>
      <c r="B211" s="68" t="s">
        <v>47</v>
      </c>
      <c r="C211" s="69" t="s">
        <v>34</v>
      </c>
      <c r="D211" s="70" t="s">
        <v>552</v>
      </c>
      <c r="E211" s="69" t="s">
        <v>553</v>
      </c>
      <c r="F211" s="70" t="s">
        <v>44</v>
      </c>
      <c r="G211" s="70">
        <v>40</v>
      </c>
      <c r="H211" s="70" t="s">
        <v>41</v>
      </c>
      <c r="I211" s="75"/>
      <c r="J211" s="71">
        <f t="shared" si="6"/>
        <v>0</v>
      </c>
      <c r="K211" s="71">
        <f t="shared" si="7"/>
        <v>0</v>
      </c>
      <c r="L211" s="76"/>
    </row>
    <row r="212" spans="1:12" x14ac:dyDescent="0.2">
      <c r="A212" s="67">
        <v>179</v>
      </c>
      <c r="B212" s="68" t="s">
        <v>47</v>
      </c>
      <c r="C212" s="69" t="s">
        <v>34</v>
      </c>
      <c r="D212" s="70" t="s">
        <v>554</v>
      </c>
      <c r="E212" s="69" t="s">
        <v>555</v>
      </c>
      <c r="F212" s="70" t="s">
        <v>44</v>
      </c>
      <c r="G212" s="70">
        <v>50</v>
      </c>
      <c r="H212" s="70" t="s">
        <v>41</v>
      </c>
      <c r="I212" s="75"/>
      <c r="J212" s="71">
        <f t="shared" si="6"/>
        <v>0</v>
      </c>
      <c r="K212" s="71">
        <f t="shared" si="7"/>
        <v>0</v>
      </c>
      <c r="L212" s="76"/>
    </row>
    <row r="213" spans="1:12" x14ac:dyDescent="0.2">
      <c r="A213" s="67">
        <v>180</v>
      </c>
      <c r="B213" s="68" t="s">
        <v>47</v>
      </c>
      <c r="C213" s="69" t="s">
        <v>34</v>
      </c>
      <c r="D213" s="70" t="s">
        <v>227</v>
      </c>
      <c r="E213" s="69" t="s">
        <v>228</v>
      </c>
      <c r="F213" s="70" t="s">
        <v>44</v>
      </c>
      <c r="G213" s="70">
        <v>100</v>
      </c>
      <c r="H213" s="70" t="s">
        <v>41</v>
      </c>
      <c r="I213" s="75"/>
      <c r="J213" s="71">
        <f t="shared" si="6"/>
        <v>0</v>
      </c>
      <c r="K213" s="71">
        <f t="shared" si="7"/>
        <v>0</v>
      </c>
      <c r="L213" s="76"/>
    </row>
    <row r="214" spans="1:12" x14ac:dyDescent="0.2">
      <c r="A214" s="67">
        <v>181</v>
      </c>
      <c r="B214" s="68" t="s">
        <v>47</v>
      </c>
      <c r="C214" s="69" t="s">
        <v>34</v>
      </c>
      <c r="D214" s="70" t="s">
        <v>229</v>
      </c>
      <c r="E214" s="69" t="s">
        <v>230</v>
      </c>
      <c r="F214" s="70" t="s">
        <v>44</v>
      </c>
      <c r="G214" s="70">
        <v>70</v>
      </c>
      <c r="H214" s="70" t="s">
        <v>41</v>
      </c>
      <c r="I214" s="75"/>
      <c r="J214" s="71">
        <f t="shared" si="6"/>
        <v>0</v>
      </c>
      <c r="K214" s="71">
        <f t="shared" si="7"/>
        <v>0</v>
      </c>
      <c r="L214" s="76"/>
    </row>
    <row r="215" spans="1:12" x14ac:dyDescent="0.2">
      <c r="A215" s="67">
        <v>182</v>
      </c>
      <c r="B215" s="68" t="s">
        <v>47</v>
      </c>
      <c r="C215" s="69" t="s">
        <v>34</v>
      </c>
      <c r="D215" s="70" t="s">
        <v>100</v>
      </c>
      <c r="E215" s="69" t="s">
        <v>101</v>
      </c>
      <c r="F215" s="70" t="s">
        <v>44</v>
      </c>
      <c r="G215" s="70">
        <v>100</v>
      </c>
      <c r="H215" s="70" t="s">
        <v>41</v>
      </c>
      <c r="I215" s="75"/>
      <c r="J215" s="71">
        <f t="shared" si="6"/>
        <v>0</v>
      </c>
      <c r="K215" s="71">
        <f t="shared" si="7"/>
        <v>0</v>
      </c>
      <c r="L215" s="76"/>
    </row>
    <row r="216" spans="1:12" x14ac:dyDescent="0.2">
      <c r="A216" s="67">
        <v>183</v>
      </c>
      <c r="B216" s="68" t="s">
        <v>47</v>
      </c>
      <c r="C216" s="69" t="s">
        <v>34</v>
      </c>
      <c r="D216" s="70" t="s">
        <v>102</v>
      </c>
      <c r="E216" s="69" t="s">
        <v>103</v>
      </c>
      <c r="F216" s="70" t="s">
        <v>44</v>
      </c>
      <c r="G216" s="70">
        <v>38</v>
      </c>
      <c r="H216" s="70" t="s">
        <v>41</v>
      </c>
      <c r="I216" s="75"/>
      <c r="J216" s="71">
        <f t="shared" si="6"/>
        <v>0</v>
      </c>
      <c r="K216" s="71">
        <f t="shared" si="7"/>
        <v>0</v>
      </c>
      <c r="L216" s="76"/>
    </row>
    <row r="217" spans="1:12" x14ac:dyDescent="0.2">
      <c r="A217" s="67">
        <v>184</v>
      </c>
      <c r="B217" s="68" t="s">
        <v>47</v>
      </c>
      <c r="C217" s="69" t="s">
        <v>34</v>
      </c>
      <c r="D217" s="70" t="s">
        <v>53</v>
      </c>
      <c r="E217" s="69" t="s">
        <v>54</v>
      </c>
      <c r="F217" s="70" t="s">
        <v>44</v>
      </c>
      <c r="G217" s="70">
        <v>54</v>
      </c>
      <c r="H217" s="70" t="s">
        <v>41</v>
      </c>
      <c r="I217" s="75"/>
      <c r="J217" s="71">
        <f t="shared" si="6"/>
        <v>0</v>
      </c>
      <c r="K217" s="71">
        <f t="shared" si="7"/>
        <v>0</v>
      </c>
      <c r="L217" s="76"/>
    </row>
    <row r="218" spans="1:12" x14ac:dyDescent="0.2">
      <c r="A218" s="67">
        <v>185</v>
      </c>
      <c r="B218" s="68" t="s">
        <v>47</v>
      </c>
      <c r="C218" s="69" t="s">
        <v>34</v>
      </c>
      <c r="D218" s="70" t="s">
        <v>556</v>
      </c>
      <c r="E218" s="69" t="s">
        <v>557</v>
      </c>
      <c r="F218" s="70" t="s">
        <v>44</v>
      </c>
      <c r="G218" s="70">
        <v>4</v>
      </c>
      <c r="H218" s="70" t="s">
        <v>41</v>
      </c>
      <c r="I218" s="75"/>
      <c r="J218" s="71">
        <f t="shared" si="6"/>
        <v>0</v>
      </c>
      <c r="K218" s="71">
        <f t="shared" si="7"/>
        <v>0</v>
      </c>
      <c r="L218" s="76"/>
    </row>
    <row r="219" spans="1:12" x14ac:dyDescent="0.2">
      <c r="A219" s="67">
        <v>186</v>
      </c>
      <c r="B219" s="68" t="s">
        <v>47</v>
      </c>
      <c r="C219" s="69" t="s">
        <v>34</v>
      </c>
      <c r="D219" s="70" t="s">
        <v>231</v>
      </c>
      <c r="E219" s="69" t="s">
        <v>232</v>
      </c>
      <c r="F219" s="70" t="s">
        <v>44</v>
      </c>
      <c r="G219" s="70">
        <v>10</v>
      </c>
      <c r="H219" s="70" t="s">
        <v>41</v>
      </c>
      <c r="I219" s="75"/>
      <c r="J219" s="71">
        <f t="shared" si="6"/>
        <v>0</v>
      </c>
      <c r="K219" s="71">
        <f t="shared" si="7"/>
        <v>0</v>
      </c>
      <c r="L219" s="76"/>
    </row>
    <row r="220" spans="1:12" x14ac:dyDescent="0.2">
      <c r="A220" s="67">
        <v>187</v>
      </c>
      <c r="B220" s="68" t="s">
        <v>47</v>
      </c>
      <c r="C220" s="69" t="s">
        <v>34</v>
      </c>
      <c r="D220" s="70" t="s">
        <v>558</v>
      </c>
      <c r="E220" s="69" t="s">
        <v>559</v>
      </c>
      <c r="F220" s="70" t="s">
        <v>44</v>
      </c>
      <c r="G220" s="70">
        <v>10</v>
      </c>
      <c r="H220" s="70" t="s">
        <v>41</v>
      </c>
      <c r="I220" s="75"/>
      <c r="J220" s="71">
        <f t="shared" si="6"/>
        <v>0</v>
      </c>
      <c r="K220" s="71">
        <f t="shared" si="7"/>
        <v>0</v>
      </c>
      <c r="L220" s="76"/>
    </row>
    <row r="221" spans="1:12" x14ac:dyDescent="0.2">
      <c r="A221" s="67">
        <v>188</v>
      </c>
      <c r="B221" s="68" t="s">
        <v>47</v>
      </c>
      <c r="C221" s="69" t="s">
        <v>34</v>
      </c>
      <c r="D221" s="70" t="s">
        <v>104</v>
      </c>
      <c r="E221" s="69" t="s">
        <v>105</v>
      </c>
      <c r="F221" s="70" t="s">
        <v>44</v>
      </c>
      <c r="G221" s="70">
        <v>85</v>
      </c>
      <c r="H221" s="70" t="s">
        <v>41</v>
      </c>
      <c r="I221" s="75"/>
      <c r="J221" s="71">
        <f t="shared" si="6"/>
        <v>0</v>
      </c>
      <c r="K221" s="71">
        <f t="shared" si="7"/>
        <v>0</v>
      </c>
      <c r="L221" s="76"/>
    </row>
    <row r="222" spans="1:12" x14ac:dyDescent="0.2">
      <c r="A222" s="67">
        <v>189</v>
      </c>
      <c r="B222" s="68" t="s">
        <v>47</v>
      </c>
      <c r="C222" s="69" t="s">
        <v>34</v>
      </c>
      <c r="D222" s="70" t="s">
        <v>560</v>
      </c>
      <c r="E222" s="69" t="s">
        <v>561</v>
      </c>
      <c r="F222" s="70" t="s">
        <v>44</v>
      </c>
      <c r="G222" s="70">
        <v>145</v>
      </c>
      <c r="H222" s="70" t="s">
        <v>41</v>
      </c>
      <c r="I222" s="75"/>
      <c r="J222" s="71">
        <f t="shared" si="6"/>
        <v>0</v>
      </c>
      <c r="K222" s="71">
        <f t="shared" si="7"/>
        <v>0</v>
      </c>
      <c r="L222" s="76"/>
    </row>
    <row r="223" spans="1:12" x14ac:dyDescent="0.2">
      <c r="A223" s="67">
        <v>190</v>
      </c>
      <c r="B223" s="68" t="s">
        <v>47</v>
      </c>
      <c r="C223" s="69" t="s">
        <v>34</v>
      </c>
      <c r="D223" s="70" t="s">
        <v>106</v>
      </c>
      <c r="E223" s="69" t="s">
        <v>107</v>
      </c>
      <c r="F223" s="70" t="s">
        <v>44</v>
      </c>
      <c r="G223" s="70">
        <v>80</v>
      </c>
      <c r="H223" s="70" t="s">
        <v>41</v>
      </c>
      <c r="I223" s="75"/>
      <c r="J223" s="71">
        <f t="shared" si="6"/>
        <v>0</v>
      </c>
      <c r="K223" s="71">
        <f t="shared" si="7"/>
        <v>0</v>
      </c>
      <c r="L223" s="76"/>
    </row>
    <row r="224" spans="1:12" x14ac:dyDescent="0.2">
      <c r="A224" s="67">
        <v>191</v>
      </c>
      <c r="B224" s="68" t="s">
        <v>47</v>
      </c>
      <c r="C224" s="69" t="s">
        <v>34</v>
      </c>
      <c r="D224" s="70" t="s">
        <v>562</v>
      </c>
      <c r="E224" s="69" t="s">
        <v>563</v>
      </c>
      <c r="F224" s="70" t="s">
        <v>44</v>
      </c>
      <c r="G224" s="70">
        <v>6</v>
      </c>
      <c r="H224" s="70" t="s">
        <v>41</v>
      </c>
      <c r="I224" s="75"/>
      <c r="J224" s="71">
        <f t="shared" si="6"/>
        <v>0</v>
      </c>
      <c r="K224" s="71">
        <f t="shared" si="7"/>
        <v>0</v>
      </c>
      <c r="L224" s="76"/>
    </row>
    <row r="225" spans="1:12" x14ac:dyDescent="0.2">
      <c r="A225" s="67">
        <v>192</v>
      </c>
      <c r="B225" s="68" t="s">
        <v>47</v>
      </c>
      <c r="C225" s="69" t="s">
        <v>34</v>
      </c>
      <c r="D225" s="70" t="s">
        <v>564</v>
      </c>
      <c r="E225" s="69" t="s">
        <v>565</v>
      </c>
      <c r="F225" s="70" t="s">
        <v>44</v>
      </c>
      <c r="G225" s="70">
        <v>40</v>
      </c>
      <c r="H225" s="70" t="s">
        <v>41</v>
      </c>
      <c r="I225" s="75"/>
      <c r="J225" s="71">
        <f t="shared" si="6"/>
        <v>0</v>
      </c>
      <c r="K225" s="71">
        <f t="shared" si="7"/>
        <v>0</v>
      </c>
      <c r="L225" s="76"/>
    </row>
    <row r="226" spans="1:12" x14ac:dyDescent="0.2">
      <c r="A226" s="67">
        <v>193</v>
      </c>
      <c r="B226" s="68" t="s">
        <v>47</v>
      </c>
      <c r="C226" s="69" t="s">
        <v>34</v>
      </c>
      <c r="D226" s="70" t="s">
        <v>566</v>
      </c>
      <c r="E226" s="69" t="s">
        <v>567</v>
      </c>
      <c r="F226" s="70" t="s">
        <v>44</v>
      </c>
      <c r="G226" s="70">
        <v>5</v>
      </c>
      <c r="H226" s="70" t="s">
        <v>41</v>
      </c>
      <c r="I226" s="75"/>
      <c r="J226" s="71">
        <f t="shared" si="6"/>
        <v>0</v>
      </c>
      <c r="K226" s="71">
        <f t="shared" si="7"/>
        <v>0</v>
      </c>
      <c r="L226" s="76"/>
    </row>
    <row r="227" spans="1:12" x14ac:dyDescent="0.2">
      <c r="A227" s="67">
        <v>194</v>
      </c>
      <c r="B227" s="68" t="s">
        <v>47</v>
      </c>
      <c r="C227" s="69" t="s">
        <v>34</v>
      </c>
      <c r="D227" s="70" t="s">
        <v>568</v>
      </c>
      <c r="E227" s="69" t="s">
        <v>569</v>
      </c>
      <c r="F227" s="70" t="s">
        <v>44</v>
      </c>
      <c r="G227" s="70">
        <v>60</v>
      </c>
      <c r="H227" s="70" t="s">
        <v>41</v>
      </c>
      <c r="I227" s="75"/>
      <c r="J227" s="71">
        <f t="shared" ref="J227:J295" si="8">+I227*0.22</f>
        <v>0</v>
      </c>
      <c r="K227" s="71">
        <f t="shared" ref="K227:K295" si="9">+(I227+J227)*G227</f>
        <v>0</v>
      </c>
      <c r="L227" s="76"/>
    </row>
    <row r="228" spans="1:12" x14ac:dyDescent="0.2">
      <c r="A228" s="67">
        <v>195</v>
      </c>
      <c r="B228" s="68" t="s">
        <v>47</v>
      </c>
      <c r="C228" s="69" t="s">
        <v>34</v>
      </c>
      <c r="D228" s="70" t="s">
        <v>570</v>
      </c>
      <c r="E228" s="69" t="s">
        <v>571</v>
      </c>
      <c r="F228" s="70" t="s">
        <v>44</v>
      </c>
      <c r="G228" s="70">
        <v>8</v>
      </c>
      <c r="H228" s="70" t="s">
        <v>41</v>
      </c>
      <c r="I228" s="75"/>
      <c r="J228" s="71">
        <f t="shared" si="8"/>
        <v>0</v>
      </c>
      <c r="K228" s="71">
        <f t="shared" si="9"/>
        <v>0</v>
      </c>
      <c r="L228" s="76"/>
    </row>
    <row r="229" spans="1:12" x14ac:dyDescent="0.2">
      <c r="A229" s="67">
        <v>196</v>
      </c>
      <c r="B229" s="68" t="s">
        <v>47</v>
      </c>
      <c r="C229" s="69" t="s">
        <v>34</v>
      </c>
      <c r="D229" s="70" t="s">
        <v>572</v>
      </c>
      <c r="E229" s="69" t="s">
        <v>573</v>
      </c>
      <c r="F229" s="70" t="s">
        <v>44</v>
      </c>
      <c r="G229" s="70">
        <v>7</v>
      </c>
      <c r="H229" s="70" t="s">
        <v>41</v>
      </c>
      <c r="I229" s="75"/>
      <c r="J229" s="71">
        <f t="shared" si="8"/>
        <v>0</v>
      </c>
      <c r="K229" s="71">
        <f t="shared" si="9"/>
        <v>0</v>
      </c>
      <c r="L229" s="76"/>
    </row>
    <row r="230" spans="1:12" x14ac:dyDescent="0.2">
      <c r="A230" s="67">
        <v>197</v>
      </c>
      <c r="B230" s="68" t="s">
        <v>47</v>
      </c>
      <c r="C230" s="69" t="s">
        <v>34</v>
      </c>
      <c r="D230" s="70" t="s">
        <v>574</v>
      </c>
      <c r="E230" s="69" t="s">
        <v>575</v>
      </c>
      <c r="F230" s="70" t="s">
        <v>44</v>
      </c>
      <c r="G230" s="70">
        <v>10</v>
      </c>
      <c r="H230" s="70" t="s">
        <v>41</v>
      </c>
      <c r="I230" s="75"/>
      <c r="J230" s="71">
        <f t="shared" si="8"/>
        <v>0</v>
      </c>
      <c r="K230" s="71">
        <f t="shared" si="9"/>
        <v>0</v>
      </c>
      <c r="L230" s="76"/>
    </row>
    <row r="231" spans="1:12" x14ac:dyDescent="0.2">
      <c r="A231" s="67">
        <v>198</v>
      </c>
      <c r="B231" s="68" t="s">
        <v>47</v>
      </c>
      <c r="C231" s="69" t="s">
        <v>34</v>
      </c>
      <c r="D231" s="70" t="s">
        <v>233</v>
      </c>
      <c r="E231" s="69" t="s">
        <v>234</v>
      </c>
      <c r="F231" s="70" t="s">
        <v>44</v>
      </c>
      <c r="G231" s="70">
        <v>75</v>
      </c>
      <c r="H231" s="70" t="s">
        <v>41</v>
      </c>
      <c r="I231" s="75"/>
      <c r="J231" s="71">
        <f t="shared" si="8"/>
        <v>0</v>
      </c>
      <c r="K231" s="71">
        <f t="shared" si="9"/>
        <v>0</v>
      </c>
      <c r="L231" s="76"/>
    </row>
    <row r="232" spans="1:12" x14ac:dyDescent="0.2">
      <c r="A232" s="67">
        <v>199</v>
      </c>
      <c r="B232" s="68" t="s">
        <v>47</v>
      </c>
      <c r="C232" s="69" t="s">
        <v>34</v>
      </c>
      <c r="D232" s="70" t="s">
        <v>576</v>
      </c>
      <c r="E232" s="69" t="s">
        <v>577</v>
      </c>
      <c r="F232" s="70" t="s">
        <v>44</v>
      </c>
      <c r="G232" s="70">
        <v>1</v>
      </c>
      <c r="H232" s="70" t="s">
        <v>41</v>
      </c>
      <c r="I232" s="75"/>
      <c r="J232" s="71">
        <f t="shared" si="8"/>
        <v>0</v>
      </c>
      <c r="K232" s="71">
        <f t="shared" si="9"/>
        <v>0</v>
      </c>
      <c r="L232" s="76"/>
    </row>
    <row r="233" spans="1:12" x14ac:dyDescent="0.2">
      <c r="A233" s="67">
        <v>200</v>
      </c>
      <c r="B233" s="68" t="s">
        <v>47</v>
      </c>
      <c r="C233" s="69" t="s">
        <v>34</v>
      </c>
      <c r="D233" s="70" t="s">
        <v>235</v>
      </c>
      <c r="E233" s="69" t="s">
        <v>236</v>
      </c>
      <c r="F233" s="70" t="s">
        <v>44</v>
      </c>
      <c r="G233" s="70">
        <v>40</v>
      </c>
      <c r="H233" s="70" t="s">
        <v>41</v>
      </c>
      <c r="I233" s="75"/>
      <c r="J233" s="71">
        <f t="shared" si="8"/>
        <v>0</v>
      </c>
      <c r="K233" s="71">
        <f t="shared" si="9"/>
        <v>0</v>
      </c>
      <c r="L233" s="76"/>
    </row>
    <row r="234" spans="1:12" x14ac:dyDescent="0.2">
      <c r="A234" s="67">
        <v>201</v>
      </c>
      <c r="B234" s="68" t="s">
        <v>47</v>
      </c>
      <c r="C234" s="69" t="s">
        <v>34</v>
      </c>
      <c r="D234" s="70" t="s">
        <v>237</v>
      </c>
      <c r="E234" s="69" t="s">
        <v>238</v>
      </c>
      <c r="F234" s="70" t="s">
        <v>44</v>
      </c>
      <c r="G234" s="70">
        <v>1</v>
      </c>
      <c r="H234" s="70" t="s">
        <v>41</v>
      </c>
      <c r="I234" s="75"/>
      <c r="J234" s="71">
        <f t="shared" si="8"/>
        <v>0</v>
      </c>
      <c r="K234" s="71">
        <f t="shared" si="9"/>
        <v>0</v>
      </c>
      <c r="L234" s="76"/>
    </row>
    <row r="235" spans="1:12" x14ac:dyDescent="0.2">
      <c r="A235" s="67">
        <v>202</v>
      </c>
      <c r="B235" s="68" t="s">
        <v>47</v>
      </c>
      <c r="C235" s="69" t="s">
        <v>34</v>
      </c>
      <c r="D235" s="70" t="s">
        <v>578</v>
      </c>
      <c r="E235" s="69" t="s">
        <v>579</v>
      </c>
      <c r="F235" s="70" t="s">
        <v>44</v>
      </c>
      <c r="G235" s="70">
        <v>40</v>
      </c>
      <c r="H235" s="70" t="s">
        <v>41</v>
      </c>
      <c r="I235" s="75"/>
      <c r="J235" s="71">
        <f t="shared" si="8"/>
        <v>0</v>
      </c>
      <c r="K235" s="71">
        <f t="shared" si="9"/>
        <v>0</v>
      </c>
      <c r="L235" s="76"/>
    </row>
    <row r="236" spans="1:12" x14ac:dyDescent="0.2">
      <c r="A236" s="67">
        <v>203</v>
      </c>
      <c r="B236" s="68" t="s">
        <v>47</v>
      </c>
      <c r="C236" s="69" t="s">
        <v>34</v>
      </c>
      <c r="D236" s="70" t="s">
        <v>580</v>
      </c>
      <c r="E236" s="69" t="s">
        <v>581</v>
      </c>
      <c r="F236" s="70" t="s">
        <v>44</v>
      </c>
      <c r="G236" s="70">
        <v>10</v>
      </c>
      <c r="H236" s="70" t="s">
        <v>41</v>
      </c>
      <c r="I236" s="75"/>
      <c r="J236" s="71">
        <f t="shared" si="8"/>
        <v>0</v>
      </c>
      <c r="K236" s="71">
        <f t="shared" si="9"/>
        <v>0</v>
      </c>
      <c r="L236" s="76"/>
    </row>
    <row r="237" spans="1:12" x14ac:dyDescent="0.2">
      <c r="A237" s="67">
        <v>204</v>
      </c>
      <c r="B237" s="68" t="s">
        <v>47</v>
      </c>
      <c r="C237" s="69" t="s">
        <v>34</v>
      </c>
      <c r="D237" s="70" t="s">
        <v>582</v>
      </c>
      <c r="E237" s="69" t="s">
        <v>583</v>
      </c>
      <c r="F237" s="70" t="s">
        <v>44</v>
      </c>
      <c r="G237" s="70">
        <v>30</v>
      </c>
      <c r="H237" s="70" t="s">
        <v>41</v>
      </c>
      <c r="I237" s="75"/>
      <c r="J237" s="71">
        <f t="shared" si="8"/>
        <v>0</v>
      </c>
      <c r="K237" s="71">
        <f t="shared" si="9"/>
        <v>0</v>
      </c>
      <c r="L237" s="76"/>
    </row>
    <row r="238" spans="1:12" x14ac:dyDescent="0.2">
      <c r="A238" s="67">
        <v>205</v>
      </c>
      <c r="B238" s="68" t="s">
        <v>47</v>
      </c>
      <c r="C238" s="69" t="s">
        <v>34</v>
      </c>
      <c r="D238" s="70" t="s">
        <v>584</v>
      </c>
      <c r="E238" s="69" t="s">
        <v>585</v>
      </c>
      <c r="F238" s="70" t="s">
        <v>44</v>
      </c>
      <c r="G238" s="70">
        <v>4</v>
      </c>
      <c r="H238" s="70" t="s">
        <v>41</v>
      </c>
      <c r="I238" s="75"/>
      <c r="J238" s="71">
        <f t="shared" si="8"/>
        <v>0</v>
      </c>
      <c r="K238" s="71">
        <f t="shared" si="9"/>
        <v>0</v>
      </c>
      <c r="L238" s="76"/>
    </row>
    <row r="239" spans="1:12" x14ac:dyDescent="0.2">
      <c r="A239" s="67">
        <v>206</v>
      </c>
      <c r="B239" s="68" t="s">
        <v>47</v>
      </c>
      <c r="C239" s="69" t="s">
        <v>34</v>
      </c>
      <c r="D239" s="70" t="s">
        <v>239</v>
      </c>
      <c r="E239" s="69" t="s">
        <v>240</v>
      </c>
      <c r="F239" s="70" t="s">
        <v>44</v>
      </c>
      <c r="G239" s="70">
        <v>30</v>
      </c>
      <c r="H239" s="70" t="s">
        <v>41</v>
      </c>
      <c r="I239" s="75"/>
      <c r="J239" s="71">
        <f t="shared" si="8"/>
        <v>0</v>
      </c>
      <c r="K239" s="71">
        <f t="shared" si="9"/>
        <v>0</v>
      </c>
      <c r="L239" s="76"/>
    </row>
    <row r="240" spans="1:12" x14ac:dyDescent="0.2">
      <c r="A240" s="58" t="s">
        <v>35</v>
      </c>
      <c r="B240" s="59"/>
      <c r="C240" s="60"/>
      <c r="D240" s="61"/>
      <c r="E240" s="62"/>
      <c r="F240" s="63"/>
      <c r="G240" s="64"/>
      <c r="H240" s="64"/>
      <c r="I240" s="77"/>
      <c r="J240" s="65"/>
      <c r="K240" s="66"/>
      <c r="L240" s="78"/>
    </row>
    <row r="241" spans="1:12" x14ac:dyDescent="0.2">
      <c r="A241" s="67">
        <v>207</v>
      </c>
      <c r="B241" s="68" t="s">
        <v>47</v>
      </c>
      <c r="C241" s="69" t="s">
        <v>35</v>
      </c>
      <c r="D241" s="70" t="s">
        <v>586</v>
      </c>
      <c r="E241" s="69" t="s">
        <v>587</v>
      </c>
      <c r="F241" s="70" t="s">
        <v>44</v>
      </c>
      <c r="G241" s="70">
        <v>50</v>
      </c>
      <c r="H241" s="70" t="s">
        <v>41</v>
      </c>
      <c r="I241" s="75"/>
      <c r="J241" s="71">
        <f t="shared" si="8"/>
        <v>0</v>
      </c>
      <c r="K241" s="71">
        <f t="shared" si="9"/>
        <v>0</v>
      </c>
      <c r="L241" s="76"/>
    </row>
    <row r="242" spans="1:12" x14ac:dyDescent="0.2">
      <c r="A242" s="67">
        <v>208</v>
      </c>
      <c r="B242" s="68" t="s">
        <v>47</v>
      </c>
      <c r="C242" s="69" t="s">
        <v>35</v>
      </c>
      <c r="D242" s="70" t="s">
        <v>241</v>
      </c>
      <c r="E242" s="69" t="s">
        <v>588</v>
      </c>
      <c r="F242" s="70" t="s">
        <v>44</v>
      </c>
      <c r="G242" s="70">
        <v>100</v>
      </c>
      <c r="H242" s="70" t="s">
        <v>41</v>
      </c>
      <c r="I242" s="75"/>
      <c r="J242" s="71">
        <f t="shared" si="8"/>
        <v>0</v>
      </c>
      <c r="K242" s="71">
        <f t="shared" si="9"/>
        <v>0</v>
      </c>
      <c r="L242" s="76"/>
    </row>
    <row r="243" spans="1:12" x14ac:dyDescent="0.2">
      <c r="A243" s="67">
        <v>209</v>
      </c>
      <c r="B243" s="68" t="s">
        <v>47</v>
      </c>
      <c r="C243" s="69" t="s">
        <v>35</v>
      </c>
      <c r="D243" s="70" t="s">
        <v>589</v>
      </c>
      <c r="E243" s="69" t="s">
        <v>590</v>
      </c>
      <c r="F243" s="70" t="s">
        <v>44</v>
      </c>
      <c r="G243" s="70">
        <v>520</v>
      </c>
      <c r="H243" s="70" t="s">
        <v>41</v>
      </c>
      <c r="I243" s="75"/>
      <c r="J243" s="71">
        <f t="shared" si="8"/>
        <v>0</v>
      </c>
      <c r="K243" s="71">
        <f t="shared" si="9"/>
        <v>0</v>
      </c>
      <c r="L243" s="76"/>
    </row>
    <row r="244" spans="1:12" x14ac:dyDescent="0.2">
      <c r="A244" s="67">
        <v>210</v>
      </c>
      <c r="B244" s="68" t="s">
        <v>47</v>
      </c>
      <c r="C244" s="69" t="s">
        <v>35</v>
      </c>
      <c r="D244" s="70" t="s">
        <v>591</v>
      </c>
      <c r="E244" s="69" t="s">
        <v>592</v>
      </c>
      <c r="F244" s="70" t="s">
        <v>44</v>
      </c>
      <c r="G244" s="70">
        <v>150</v>
      </c>
      <c r="H244" s="70" t="s">
        <v>41</v>
      </c>
      <c r="I244" s="75"/>
      <c r="J244" s="71">
        <f t="shared" si="8"/>
        <v>0</v>
      </c>
      <c r="K244" s="71">
        <f t="shared" si="9"/>
        <v>0</v>
      </c>
      <c r="L244" s="76"/>
    </row>
    <row r="245" spans="1:12" x14ac:dyDescent="0.2">
      <c r="A245" s="67">
        <v>211</v>
      </c>
      <c r="B245" s="68" t="s">
        <v>47</v>
      </c>
      <c r="C245" s="69" t="s">
        <v>35</v>
      </c>
      <c r="D245" s="70" t="s">
        <v>242</v>
      </c>
      <c r="E245" s="69" t="s">
        <v>243</v>
      </c>
      <c r="F245" s="70" t="s">
        <v>44</v>
      </c>
      <c r="G245" s="70">
        <v>20</v>
      </c>
      <c r="H245" s="70" t="s">
        <v>41</v>
      </c>
      <c r="I245" s="75"/>
      <c r="J245" s="71">
        <f t="shared" si="8"/>
        <v>0</v>
      </c>
      <c r="K245" s="71">
        <f t="shared" si="9"/>
        <v>0</v>
      </c>
      <c r="L245" s="76"/>
    </row>
    <row r="246" spans="1:12" x14ac:dyDescent="0.2">
      <c r="A246" s="67">
        <v>212</v>
      </c>
      <c r="B246" s="68" t="s">
        <v>47</v>
      </c>
      <c r="C246" s="69" t="s">
        <v>35</v>
      </c>
      <c r="D246" s="70" t="s">
        <v>593</v>
      </c>
      <c r="E246" s="69" t="s">
        <v>594</v>
      </c>
      <c r="F246" s="70" t="s">
        <v>44</v>
      </c>
      <c r="G246" s="70">
        <v>10</v>
      </c>
      <c r="H246" s="70" t="s">
        <v>41</v>
      </c>
      <c r="I246" s="75"/>
      <c r="J246" s="71">
        <f t="shared" si="8"/>
        <v>0</v>
      </c>
      <c r="K246" s="71">
        <f t="shared" si="9"/>
        <v>0</v>
      </c>
      <c r="L246" s="76"/>
    </row>
    <row r="247" spans="1:12" x14ac:dyDescent="0.2">
      <c r="A247" s="67">
        <v>213</v>
      </c>
      <c r="B247" s="68" t="s">
        <v>47</v>
      </c>
      <c r="C247" s="69" t="s">
        <v>35</v>
      </c>
      <c r="D247" s="70" t="s">
        <v>595</v>
      </c>
      <c r="E247" s="69" t="s">
        <v>596</v>
      </c>
      <c r="F247" s="70" t="s">
        <v>44</v>
      </c>
      <c r="G247" s="70">
        <v>10</v>
      </c>
      <c r="H247" s="70" t="s">
        <v>41</v>
      </c>
      <c r="I247" s="75"/>
      <c r="J247" s="71">
        <f t="shared" si="8"/>
        <v>0</v>
      </c>
      <c r="K247" s="71">
        <f t="shared" si="9"/>
        <v>0</v>
      </c>
      <c r="L247" s="76"/>
    </row>
    <row r="248" spans="1:12" x14ac:dyDescent="0.2">
      <c r="A248" s="67">
        <v>214</v>
      </c>
      <c r="B248" s="68" t="s">
        <v>47</v>
      </c>
      <c r="C248" s="69" t="s">
        <v>35</v>
      </c>
      <c r="D248" s="70" t="s">
        <v>244</v>
      </c>
      <c r="E248" s="69" t="s">
        <v>245</v>
      </c>
      <c r="F248" s="70" t="s">
        <v>44</v>
      </c>
      <c r="G248" s="70">
        <v>80</v>
      </c>
      <c r="H248" s="70" t="s">
        <v>41</v>
      </c>
      <c r="I248" s="75"/>
      <c r="J248" s="71">
        <f t="shared" si="8"/>
        <v>0</v>
      </c>
      <c r="K248" s="71">
        <f t="shared" si="9"/>
        <v>0</v>
      </c>
      <c r="L248" s="76"/>
    </row>
    <row r="249" spans="1:12" x14ac:dyDescent="0.2">
      <c r="A249" s="67">
        <v>215</v>
      </c>
      <c r="B249" s="68" t="s">
        <v>47</v>
      </c>
      <c r="C249" s="69" t="s">
        <v>35</v>
      </c>
      <c r="D249" s="70" t="s">
        <v>597</v>
      </c>
      <c r="E249" s="69" t="s">
        <v>598</v>
      </c>
      <c r="F249" s="70" t="s">
        <v>44</v>
      </c>
      <c r="G249" s="70">
        <v>100</v>
      </c>
      <c r="H249" s="70" t="s">
        <v>41</v>
      </c>
      <c r="I249" s="75"/>
      <c r="J249" s="71">
        <f t="shared" si="8"/>
        <v>0</v>
      </c>
      <c r="K249" s="71">
        <f t="shared" si="9"/>
        <v>0</v>
      </c>
      <c r="L249" s="76"/>
    </row>
    <row r="250" spans="1:12" x14ac:dyDescent="0.2">
      <c r="A250" s="67">
        <v>216</v>
      </c>
      <c r="B250" s="68" t="s">
        <v>47</v>
      </c>
      <c r="C250" s="69" t="s">
        <v>35</v>
      </c>
      <c r="D250" s="70" t="s">
        <v>599</v>
      </c>
      <c r="E250" s="69" t="s">
        <v>600</v>
      </c>
      <c r="F250" s="70" t="s">
        <v>44</v>
      </c>
      <c r="G250" s="70">
        <v>60</v>
      </c>
      <c r="H250" s="70" t="s">
        <v>41</v>
      </c>
      <c r="I250" s="75"/>
      <c r="J250" s="71">
        <f t="shared" si="8"/>
        <v>0</v>
      </c>
      <c r="K250" s="71">
        <f t="shared" si="9"/>
        <v>0</v>
      </c>
      <c r="L250" s="76"/>
    </row>
    <row r="251" spans="1:12" x14ac:dyDescent="0.2">
      <c r="A251" s="67">
        <v>217</v>
      </c>
      <c r="B251" s="68" t="s">
        <v>47</v>
      </c>
      <c r="C251" s="69" t="s">
        <v>35</v>
      </c>
      <c r="D251" s="70" t="s">
        <v>601</v>
      </c>
      <c r="E251" s="69" t="s">
        <v>602</v>
      </c>
      <c r="F251" s="70" t="s">
        <v>44</v>
      </c>
      <c r="G251" s="70">
        <v>50</v>
      </c>
      <c r="H251" s="70" t="s">
        <v>41</v>
      </c>
      <c r="I251" s="75"/>
      <c r="J251" s="71">
        <f t="shared" si="8"/>
        <v>0</v>
      </c>
      <c r="K251" s="71">
        <f t="shared" si="9"/>
        <v>0</v>
      </c>
      <c r="L251" s="76"/>
    </row>
    <row r="252" spans="1:12" x14ac:dyDescent="0.2">
      <c r="A252" s="67">
        <v>218</v>
      </c>
      <c r="B252" s="68" t="s">
        <v>47</v>
      </c>
      <c r="C252" s="69" t="s">
        <v>35</v>
      </c>
      <c r="D252" s="70" t="s">
        <v>603</v>
      </c>
      <c r="E252" s="69" t="s">
        <v>604</v>
      </c>
      <c r="F252" s="70" t="s">
        <v>44</v>
      </c>
      <c r="G252" s="70">
        <v>50</v>
      </c>
      <c r="H252" s="70" t="s">
        <v>41</v>
      </c>
      <c r="I252" s="75"/>
      <c r="J252" s="71">
        <f t="shared" si="8"/>
        <v>0</v>
      </c>
      <c r="K252" s="71">
        <f t="shared" si="9"/>
        <v>0</v>
      </c>
      <c r="L252" s="76"/>
    </row>
    <row r="253" spans="1:12" x14ac:dyDescent="0.2">
      <c r="A253" s="67">
        <v>219</v>
      </c>
      <c r="B253" s="68" t="s">
        <v>47</v>
      </c>
      <c r="C253" s="69" t="s">
        <v>35</v>
      </c>
      <c r="D253" s="70" t="s">
        <v>246</v>
      </c>
      <c r="E253" s="69" t="s">
        <v>247</v>
      </c>
      <c r="F253" s="70" t="s">
        <v>44</v>
      </c>
      <c r="G253" s="70">
        <v>30</v>
      </c>
      <c r="H253" s="70" t="s">
        <v>41</v>
      </c>
      <c r="I253" s="75"/>
      <c r="J253" s="71">
        <f t="shared" si="8"/>
        <v>0</v>
      </c>
      <c r="K253" s="71">
        <f t="shared" si="9"/>
        <v>0</v>
      </c>
      <c r="L253" s="76"/>
    </row>
    <row r="254" spans="1:12" x14ac:dyDescent="0.2">
      <c r="A254" s="67">
        <v>220</v>
      </c>
      <c r="B254" s="68" t="s">
        <v>47</v>
      </c>
      <c r="C254" s="69" t="s">
        <v>35</v>
      </c>
      <c r="D254" s="70" t="s">
        <v>605</v>
      </c>
      <c r="E254" s="69" t="s">
        <v>606</v>
      </c>
      <c r="F254" s="70" t="s">
        <v>44</v>
      </c>
      <c r="G254" s="70">
        <v>20</v>
      </c>
      <c r="H254" s="70" t="s">
        <v>41</v>
      </c>
      <c r="I254" s="75"/>
      <c r="J254" s="71">
        <f t="shared" si="8"/>
        <v>0</v>
      </c>
      <c r="K254" s="71">
        <f t="shared" si="9"/>
        <v>0</v>
      </c>
      <c r="L254" s="76"/>
    </row>
    <row r="255" spans="1:12" x14ac:dyDescent="0.2">
      <c r="A255" s="67">
        <v>221</v>
      </c>
      <c r="B255" s="68" t="s">
        <v>47</v>
      </c>
      <c r="C255" s="69" t="s">
        <v>35</v>
      </c>
      <c r="D255" s="70" t="s">
        <v>248</v>
      </c>
      <c r="E255" s="69" t="s">
        <v>249</v>
      </c>
      <c r="F255" s="70" t="s">
        <v>44</v>
      </c>
      <c r="G255" s="70">
        <v>20</v>
      </c>
      <c r="H255" s="70" t="s">
        <v>41</v>
      </c>
      <c r="I255" s="75"/>
      <c r="J255" s="71">
        <f t="shared" si="8"/>
        <v>0</v>
      </c>
      <c r="K255" s="71">
        <f t="shared" si="9"/>
        <v>0</v>
      </c>
      <c r="L255" s="76"/>
    </row>
    <row r="256" spans="1:12" x14ac:dyDescent="0.2">
      <c r="A256" s="67">
        <v>222</v>
      </c>
      <c r="B256" s="68" t="s">
        <v>47</v>
      </c>
      <c r="C256" s="69" t="s">
        <v>35</v>
      </c>
      <c r="D256" s="70" t="s">
        <v>607</v>
      </c>
      <c r="E256" s="69" t="s">
        <v>608</v>
      </c>
      <c r="F256" s="70" t="s">
        <v>44</v>
      </c>
      <c r="G256" s="70">
        <v>80</v>
      </c>
      <c r="H256" s="70" t="s">
        <v>41</v>
      </c>
      <c r="I256" s="75"/>
      <c r="J256" s="71">
        <f t="shared" si="8"/>
        <v>0</v>
      </c>
      <c r="K256" s="71">
        <f t="shared" si="9"/>
        <v>0</v>
      </c>
      <c r="L256" s="76"/>
    </row>
    <row r="257" spans="1:12" x14ac:dyDescent="0.2">
      <c r="A257" s="58" t="s">
        <v>55</v>
      </c>
      <c r="B257" s="59"/>
      <c r="C257" s="60"/>
      <c r="D257" s="61"/>
      <c r="E257" s="62"/>
      <c r="F257" s="63"/>
      <c r="G257" s="64"/>
      <c r="H257" s="64"/>
      <c r="I257" s="77"/>
      <c r="J257" s="65"/>
      <c r="K257" s="66"/>
      <c r="L257" s="78"/>
    </row>
    <row r="258" spans="1:12" x14ac:dyDescent="0.2">
      <c r="A258" s="67">
        <v>223</v>
      </c>
      <c r="B258" s="68" t="s">
        <v>47</v>
      </c>
      <c r="C258" s="69" t="s">
        <v>55</v>
      </c>
      <c r="D258" s="70" t="s">
        <v>250</v>
      </c>
      <c r="E258" s="69" t="s">
        <v>251</v>
      </c>
      <c r="F258" s="70" t="s">
        <v>44</v>
      </c>
      <c r="G258" s="70">
        <v>20</v>
      </c>
      <c r="H258" s="70" t="s">
        <v>41</v>
      </c>
      <c r="I258" s="75"/>
      <c r="J258" s="71">
        <f t="shared" si="8"/>
        <v>0</v>
      </c>
      <c r="K258" s="71">
        <f t="shared" si="9"/>
        <v>0</v>
      </c>
      <c r="L258" s="76"/>
    </row>
    <row r="259" spans="1:12" x14ac:dyDescent="0.2">
      <c r="A259" s="67">
        <v>224</v>
      </c>
      <c r="B259" s="68" t="s">
        <v>47</v>
      </c>
      <c r="C259" s="69" t="s">
        <v>55</v>
      </c>
      <c r="D259" s="70" t="s">
        <v>108</v>
      </c>
      <c r="E259" s="69" t="s">
        <v>109</v>
      </c>
      <c r="F259" s="70" t="s">
        <v>44</v>
      </c>
      <c r="G259" s="70">
        <v>30</v>
      </c>
      <c r="H259" s="70" t="s">
        <v>41</v>
      </c>
      <c r="I259" s="75"/>
      <c r="J259" s="71">
        <f t="shared" si="8"/>
        <v>0</v>
      </c>
      <c r="K259" s="71">
        <f t="shared" si="9"/>
        <v>0</v>
      </c>
      <c r="L259" s="76"/>
    </row>
    <row r="260" spans="1:12" x14ac:dyDescent="0.2">
      <c r="A260" s="67">
        <v>225</v>
      </c>
      <c r="B260" s="68" t="s">
        <v>47</v>
      </c>
      <c r="C260" s="69" t="s">
        <v>55</v>
      </c>
      <c r="D260" s="67" t="s">
        <v>609</v>
      </c>
      <c r="E260" s="69" t="s">
        <v>610</v>
      </c>
      <c r="F260" s="70" t="s">
        <v>44</v>
      </c>
      <c r="G260" s="70">
        <v>30</v>
      </c>
      <c r="H260" s="70" t="s">
        <v>41</v>
      </c>
      <c r="I260" s="75"/>
      <c r="J260" s="71">
        <f t="shared" si="8"/>
        <v>0</v>
      </c>
      <c r="K260" s="71">
        <f t="shared" si="9"/>
        <v>0</v>
      </c>
      <c r="L260" s="76"/>
    </row>
    <row r="261" spans="1:12" x14ac:dyDescent="0.2">
      <c r="A261" s="67">
        <v>226</v>
      </c>
      <c r="B261" s="68" t="s">
        <v>47</v>
      </c>
      <c r="C261" s="69" t="s">
        <v>55</v>
      </c>
      <c r="D261" s="67" t="s">
        <v>611</v>
      </c>
      <c r="E261" s="69" t="s">
        <v>612</v>
      </c>
      <c r="F261" s="70" t="s">
        <v>44</v>
      </c>
      <c r="G261" s="70">
        <v>4</v>
      </c>
      <c r="H261" s="70" t="s">
        <v>41</v>
      </c>
      <c r="I261" s="75"/>
      <c r="J261" s="71">
        <f t="shared" si="8"/>
        <v>0</v>
      </c>
      <c r="K261" s="71">
        <f t="shared" si="9"/>
        <v>0</v>
      </c>
      <c r="L261" s="76"/>
    </row>
    <row r="262" spans="1:12" x14ac:dyDescent="0.2">
      <c r="A262" s="67">
        <v>227</v>
      </c>
      <c r="B262" s="68" t="s">
        <v>47</v>
      </c>
      <c r="C262" s="69" t="s">
        <v>55</v>
      </c>
      <c r="D262" s="67" t="s">
        <v>613</v>
      </c>
      <c r="E262" s="69" t="s">
        <v>614</v>
      </c>
      <c r="F262" s="70" t="s">
        <v>44</v>
      </c>
      <c r="G262" s="70">
        <v>100</v>
      </c>
      <c r="H262" s="70" t="s">
        <v>41</v>
      </c>
      <c r="I262" s="75"/>
      <c r="J262" s="71">
        <f t="shared" si="8"/>
        <v>0</v>
      </c>
      <c r="K262" s="71">
        <f t="shared" si="9"/>
        <v>0</v>
      </c>
      <c r="L262" s="76"/>
    </row>
    <row r="263" spans="1:12" x14ac:dyDescent="0.2">
      <c r="A263" s="67">
        <v>228</v>
      </c>
      <c r="B263" s="68" t="s">
        <v>47</v>
      </c>
      <c r="C263" s="69" t="s">
        <v>55</v>
      </c>
      <c r="D263" s="67" t="s">
        <v>615</v>
      </c>
      <c r="E263" s="69" t="s">
        <v>616</v>
      </c>
      <c r="F263" s="70" t="s">
        <v>44</v>
      </c>
      <c r="G263" s="70">
        <v>40</v>
      </c>
      <c r="H263" s="70" t="s">
        <v>41</v>
      </c>
      <c r="I263" s="75"/>
      <c r="J263" s="71">
        <f t="shared" si="8"/>
        <v>0</v>
      </c>
      <c r="K263" s="71">
        <f t="shared" si="9"/>
        <v>0</v>
      </c>
      <c r="L263" s="76"/>
    </row>
    <row r="264" spans="1:12" x14ac:dyDescent="0.2">
      <c r="A264" s="67">
        <v>229</v>
      </c>
      <c r="B264" s="68" t="s">
        <v>47</v>
      </c>
      <c r="C264" s="69" t="s">
        <v>55</v>
      </c>
      <c r="D264" s="67" t="s">
        <v>617</v>
      </c>
      <c r="E264" s="69" t="s">
        <v>618</v>
      </c>
      <c r="F264" s="70" t="s">
        <v>44</v>
      </c>
      <c r="G264" s="70">
        <v>15</v>
      </c>
      <c r="H264" s="70" t="s">
        <v>41</v>
      </c>
      <c r="I264" s="75"/>
      <c r="J264" s="71">
        <f t="shared" si="8"/>
        <v>0</v>
      </c>
      <c r="K264" s="71">
        <f t="shared" si="9"/>
        <v>0</v>
      </c>
      <c r="L264" s="76"/>
    </row>
    <row r="265" spans="1:12" x14ac:dyDescent="0.2">
      <c r="A265" s="67">
        <v>230</v>
      </c>
      <c r="B265" s="68" t="s">
        <v>47</v>
      </c>
      <c r="C265" s="69" t="s">
        <v>55</v>
      </c>
      <c r="D265" s="67" t="s">
        <v>619</v>
      </c>
      <c r="E265" s="69" t="s">
        <v>620</v>
      </c>
      <c r="F265" s="70" t="s">
        <v>80</v>
      </c>
      <c r="G265" s="70">
        <v>200</v>
      </c>
      <c r="H265" s="70" t="s">
        <v>41</v>
      </c>
      <c r="I265" s="75"/>
      <c r="J265" s="71">
        <f t="shared" si="8"/>
        <v>0</v>
      </c>
      <c r="K265" s="71">
        <f t="shared" si="9"/>
        <v>0</v>
      </c>
      <c r="L265" s="76"/>
    </row>
    <row r="266" spans="1:12" x14ac:dyDescent="0.2">
      <c r="A266" s="67">
        <v>231</v>
      </c>
      <c r="B266" s="68" t="s">
        <v>47</v>
      </c>
      <c r="C266" s="69" t="s">
        <v>55</v>
      </c>
      <c r="D266" s="67" t="s">
        <v>621</v>
      </c>
      <c r="E266" s="69" t="s">
        <v>622</v>
      </c>
      <c r="F266" s="70" t="s">
        <v>44</v>
      </c>
      <c r="G266" s="70">
        <v>1000</v>
      </c>
      <c r="H266" s="70" t="s">
        <v>41</v>
      </c>
      <c r="I266" s="75"/>
      <c r="J266" s="71">
        <f t="shared" si="8"/>
        <v>0</v>
      </c>
      <c r="K266" s="71">
        <f t="shared" si="9"/>
        <v>0</v>
      </c>
      <c r="L266" s="76"/>
    </row>
    <row r="267" spans="1:12" x14ac:dyDescent="0.2">
      <c r="A267" s="67">
        <v>232</v>
      </c>
      <c r="B267" s="68" t="s">
        <v>47</v>
      </c>
      <c r="C267" s="69" t="s">
        <v>55</v>
      </c>
      <c r="D267" s="67" t="s">
        <v>623</v>
      </c>
      <c r="E267" s="69" t="s">
        <v>624</v>
      </c>
      <c r="F267" s="70" t="s">
        <v>44</v>
      </c>
      <c r="G267" s="70">
        <v>300</v>
      </c>
      <c r="H267" s="70" t="s">
        <v>41</v>
      </c>
      <c r="I267" s="75"/>
      <c r="J267" s="71">
        <f t="shared" si="8"/>
        <v>0</v>
      </c>
      <c r="K267" s="71">
        <f t="shared" si="9"/>
        <v>0</v>
      </c>
      <c r="L267" s="76"/>
    </row>
    <row r="268" spans="1:12" x14ac:dyDescent="0.2">
      <c r="A268" s="67">
        <v>233</v>
      </c>
      <c r="B268" s="68" t="s">
        <v>47</v>
      </c>
      <c r="C268" s="69" t="s">
        <v>55</v>
      </c>
      <c r="D268" s="67" t="s">
        <v>625</v>
      </c>
      <c r="E268" s="69" t="s">
        <v>626</v>
      </c>
      <c r="F268" s="70" t="s">
        <v>44</v>
      </c>
      <c r="G268" s="70">
        <v>300</v>
      </c>
      <c r="H268" s="70" t="s">
        <v>41</v>
      </c>
      <c r="I268" s="75"/>
      <c r="J268" s="71">
        <f t="shared" si="8"/>
        <v>0</v>
      </c>
      <c r="K268" s="71">
        <f t="shared" si="9"/>
        <v>0</v>
      </c>
      <c r="L268" s="76"/>
    </row>
    <row r="269" spans="1:12" x14ac:dyDescent="0.2">
      <c r="A269" s="67">
        <v>234</v>
      </c>
      <c r="B269" s="68" t="s">
        <v>47</v>
      </c>
      <c r="C269" s="69" t="s">
        <v>55</v>
      </c>
      <c r="D269" s="67" t="s">
        <v>627</v>
      </c>
      <c r="E269" s="69" t="s">
        <v>628</v>
      </c>
      <c r="F269" s="70" t="s">
        <v>44</v>
      </c>
      <c r="G269" s="70">
        <v>5</v>
      </c>
      <c r="H269" s="70" t="s">
        <v>41</v>
      </c>
      <c r="I269" s="75"/>
      <c r="J269" s="71">
        <f t="shared" si="8"/>
        <v>0</v>
      </c>
      <c r="K269" s="71">
        <f t="shared" si="9"/>
        <v>0</v>
      </c>
      <c r="L269" s="76"/>
    </row>
    <row r="270" spans="1:12" x14ac:dyDescent="0.2">
      <c r="A270" s="67">
        <v>235</v>
      </c>
      <c r="B270" s="68" t="s">
        <v>47</v>
      </c>
      <c r="C270" s="69" t="s">
        <v>55</v>
      </c>
      <c r="D270" s="67" t="s">
        <v>252</v>
      </c>
      <c r="E270" s="69" t="s">
        <v>253</v>
      </c>
      <c r="F270" s="70" t="s">
        <v>44</v>
      </c>
      <c r="G270" s="70">
        <v>20</v>
      </c>
      <c r="H270" s="70" t="s">
        <v>41</v>
      </c>
      <c r="I270" s="75"/>
      <c r="J270" s="71">
        <f t="shared" si="8"/>
        <v>0</v>
      </c>
      <c r="K270" s="71">
        <f t="shared" si="9"/>
        <v>0</v>
      </c>
      <c r="L270" s="76"/>
    </row>
    <row r="271" spans="1:12" x14ac:dyDescent="0.2">
      <c r="A271" s="67">
        <v>236</v>
      </c>
      <c r="B271" s="68" t="s">
        <v>47</v>
      </c>
      <c r="C271" s="69" t="s">
        <v>55</v>
      </c>
      <c r="D271" s="67" t="s">
        <v>110</v>
      </c>
      <c r="E271" s="69" t="s">
        <v>111</v>
      </c>
      <c r="F271" s="70" t="s">
        <v>44</v>
      </c>
      <c r="G271" s="70">
        <v>30</v>
      </c>
      <c r="H271" s="70" t="s">
        <v>41</v>
      </c>
      <c r="I271" s="75"/>
      <c r="J271" s="71">
        <f t="shared" si="8"/>
        <v>0</v>
      </c>
      <c r="K271" s="71">
        <f t="shared" si="9"/>
        <v>0</v>
      </c>
      <c r="L271" s="76"/>
    </row>
    <row r="272" spans="1:12" x14ac:dyDescent="0.2">
      <c r="A272" s="58" t="s">
        <v>56</v>
      </c>
      <c r="B272" s="59"/>
      <c r="C272" s="60"/>
      <c r="D272" s="61"/>
      <c r="E272" s="62"/>
      <c r="F272" s="63"/>
      <c r="G272" s="64"/>
      <c r="H272" s="64"/>
      <c r="I272" s="77"/>
      <c r="J272" s="65"/>
      <c r="K272" s="66"/>
      <c r="L272" s="78"/>
    </row>
    <row r="273" spans="1:12" x14ac:dyDescent="0.2">
      <c r="A273" s="67">
        <v>237</v>
      </c>
      <c r="B273" s="68" t="s">
        <v>47</v>
      </c>
      <c r="C273" s="69" t="s">
        <v>56</v>
      </c>
      <c r="D273" s="70" t="s">
        <v>629</v>
      </c>
      <c r="E273" s="69" t="s">
        <v>630</v>
      </c>
      <c r="F273" s="70" t="s">
        <v>44</v>
      </c>
      <c r="G273" s="70">
        <v>15</v>
      </c>
      <c r="H273" s="70" t="s">
        <v>41</v>
      </c>
      <c r="I273" s="75"/>
      <c r="J273" s="71">
        <f t="shared" si="8"/>
        <v>0</v>
      </c>
      <c r="K273" s="71">
        <f t="shared" si="9"/>
        <v>0</v>
      </c>
      <c r="L273" s="76"/>
    </row>
    <row r="274" spans="1:12" x14ac:dyDescent="0.2">
      <c r="A274" s="67">
        <v>238</v>
      </c>
      <c r="B274" s="68" t="s">
        <v>47</v>
      </c>
      <c r="C274" s="69" t="s">
        <v>56</v>
      </c>
      <c r="D274" s="70" t="s">
        <v>57</v>
      </c>
      <c r="E274" s="69" t="s">
        <v>58</v>
      </c>
      <c r="F274" s="70" t="s">
        <v>44</v>
      </c>
      <c r="G274" s="70">
        <v>20</v>
      </c>
      <c r="H274" s="70" t="s">
        <v>41</v>
      </c>
      <c r="I274" s="75"/>
      <c r="J274" s="71">
        <f t="shared" si="8"/>
        <v>0</v>
      </c>
      <c r="K274" s="71">
        <f t="shared" si="9"/>
        <v>0</v>
      </c>
      <c r="L274" s="76"/>
    </row>
    <row r="275" spans="1:12" x14ac:dyDescent="0.2">
      <c r="A275" s="67">
        <v>239</v>
      </c>
      <c r="B275" s="68" t="s">
        <v>47</v>
      </c>
      <c r="C275" s="69" t="s">
        <v>56</v>
      </c>
      <c r="D275" s="70" t="s">
        <v>254</v>
      </c>
      <c r="E275" s="69" t="s">
        <v>255</v>
      </c>
      <c r="F275" s="70" t="s">
        <v>44</v>
      </c>
      <c r="G275" s="70">
        <v>20</v>
      </c>
      <c r="H275" s="70" t="s">
        <v>41</v>
      </c>
      <c r="I275" s="75"/>
      <c r="J275" s="71">
        <f t="shared" si="8"/>
        <v>0</v>
      </c>
      <c r="K275" s="71">
        <f t="shared" si="9"/>
        <v>0</v>
      </c>
      <c r="L275" s="76"/>
    </row>
    <row r="276" spans="1:12" x14ac:dyDescent="0.2">
      <c r="A276" s="67">
        <v>240</v>
      </c>
      <c r="B276" s="68" t="s">
        <v>47</v>
      </c>
      <c r="C276" s="69" t="s">
        <v>56</v>
      </c>
      <c r="D276" s="70" t="s">
        <v>256</v>
      </c>
      <c r="E276" s="69" t="s">
        <v>257</v>
      </c>
      <c r="F276" s="70" t="s">
        <v>44</v>
      </c>
      <c r="G276" s="70">
        <v>60</v>
      </c>
      <c r="H276" s="70" t="s">
        <v>41</v>
      </c>
      <c r="I276" s="75"/>
      <c r="J276" s="71">
        <f t="shared" si="8"/>
        <v>0</v>
      </c>
      <c r="K276" s="71">
        <f t="shared" si="9"/>
        <v>0</v>
      </c>
      <c r="L276" s="76"/>
    </row>
    <row r="277" spans="1:12" x14ac:dyDescent="0.2">
      <c r="A277" s="67">
        <v>241</v>
      </c>
      <c r="B277" s="68" t="s">
        <v>47</v>
      </c>
      <c r="C277" s="69" t="s">
        <v>56</v>
      </c>
      <c r="D277" s="70" t="s">
        <v>631</v>
      </c>
      <c r="E277" s="69" t="s">
        <v>632</v>
      </c>
      <c r="F277" s="70" t="s">
        <v>44</v>
      </c>
      <c r="G277" s="70">
        <v>30</v>
      </c>
      <c r="H277" s="70" t="s">
        <v>41</v>
      </c>
      <c r="I277" s="75"/>
      <c r="J277" s="71">
        <f t="shared" si="8"/>
        <v>0</v>
      </c>
      <c r="K277" s="71">
        <f t="shared" si="9"/>
        <v>0</v>
      </c>
      <c r="L277" s="76"/>
    </row>
    <row r="278" spans="1:12" x14ac:dyDescent="0.2">
      <c r="A278" s="58" t="s">
        <v>36</v>
      </c>
      <c r="B278" s="59"/>
      <c r="C278" s="60"/>
      <c r="D278" s="61"/>
      <c r="E278" s="62"/>
      <c r="F278" s="63"/>
      <c r="G278" s="64"/>
      <c r="H278" s="64"/>
      <c r="I278" s="77"/>
      <c r="J278" s="65"/>
      <c r="K278" s="66"/>
      <c r="L278" s="78"/>
    </row>
    <row r="279" spans="1:12" x14ac:dyDescent="0.2">
      <c r="A279" s="67">
        <v>242</v>
      </c>
      <c r="B279" s="68" t="s">
        <v>47</v>
      </c>
      <c r="C279" s="69" t="s">
        <v>36</v>
      </c>
      <c r="D279" s="70" t="s">
        <v>112</v>
      </c>
      <c r="E279" s="69" t="s">
        <v>113</v>
      </c>
      <c r="F279" s="70" t="s">
        <v>44</v>
      </c>
      <c r="G279" s="70">
        <v>300</v>
      </c>
      <c r="H279" s="70" t="s">
        <v>41</v>
      </c>
      <c r="I279" s="75"/>
      <c r="J279" s="71">
        <f t="shared" si="8"/>
        <v>0</v>
      </c>
      <c r="K279" s="71">
        <f t="shared" si="9"/>
        <v>0</v>
      </c>
      <c r="L279" s="76"/>
    </row>
    <row r="280" spans="1:12" x14ac:dyDescent="0.2">
      <c r="A280" s="67">
        <v>243</v>
      </c>
      <c r="B280" s="68" t="s">
        <v>47</v>
      </c>
      <c r="C280" s="69" t="s">
        <v>36</v>
      </c>
      <c r="D280" s="70" t="s">
        <v>633</v>
      </c>
      <c r="E280" s="69" t="s">
        <v>634</v>
      </c>
      <c r="F280" s="70" t="s">
        <v>44</v>
      </c>
      <c r="G280" s="70">
        <v>40</v>
      </c>
      <c r="H280" s="70" t="s">
        <v>41</v>
      </c>
      <c r="I280" s="75"/>
      <c r="J280" s="71">
        <f t="shared" si="8"/>
        <v>0</v>
      </c>
      <c r="K280" s="71">
        <f t="shared" si="9"/>
        <v>0</v>
      </c>
      <c r="L280" s="76"/>
    </row>
    <row r="281" spans="1:12" x14ac:dyDescent="0.2">
      <c r="A281" s="67">
        <v>244</v>
      </c>
      <c r="B281" s="68" t="s">
        <v>47</v>
      </c>
      <c r="C281" s="69" t="s">
        <v>36</v>
      </c>
      <c r="D281" s="70" t="s">
        <v>635</v>
      </c>
      <c r="E281" s="69" t="s">
        <v>636</v>
      </c>
      <c r="F281" s="70" t="s">
        <v>44</v>
      </c>
      <c r="G281" s="70">
        <v>40</v>
      </c>
      <c r="H281" s="70" t="s">
        <v>41</v>
      </c>
      <c r="I281" s="75"/>
      <c r="J281" s="71">
        <f t="shared" si="8"/>
        <v>0</v>
      </c>
      <c r="K281" s="71">
        <f t="shared" si="9"/>
        <v>0</v>
      </c>
      <c r="L281" s="76"/>
    </row>
    <row r="282" spans="1:12" x14ac:dyDescent="0.2">
      <c r="A282" s="67">
        <v>245</v>
      </c>
      <c r="B282" s="68" t="s">
        <v>47</v>
      </c>
      <c r="C282" s="69" t="s">
        <v>36</v>
      </c>
      <c r="D282" s="70" t="s">
        <v>258</v>
      </c>
      <c r="E282" s="69" t="s">
        <v>637</v>
      </c>
      <c r="F282" s="70" t="s">
        <v>44</v>
      </c>
      <c r="G282" s="70">
        <v>100</v>
      </c>
      <c r="H282" s="70" t="s">
        <v>41</v>
      </c>
      <c r="I282" s="75"/>
      <c r="J282" s="71">
        <f t="shared" si="8"/>
        <v>0</v>
      </c>
      <c r="K282" s="71">
        <f t="shared" si="9"/>
        <v>0</v>
      </c>
      <c r="L282" s="76"/>
    </row>
    <row r="283" spans="1:12" x14ac:dyDescent="0.2">
      <c r="A283" s="67">
        <v>246</v>
      </c>
      <c r="B283" s="68" t="s">
        <v>47</v>
      </c>
      <c r="C283" s="69" t="s">
        <v>36</v>
      </c>
      <c r="D283" s="70" t="s">
        <v>259</v>
      </c>
      <c r="E283" s="69" t="s">
        <v>260</v>
      </c>
      <c r="F283" s="70" t="s">
        <v>44</v>
      </c>
      <c r="G283" s="70">
        <v>600</v>
      </c>
      <c r="H283" s="70" t="s">
        <v>41</v>
      </c>
      <c r="I283" s="75"/>
      <c r="J283" s="71">
        <f t="shared" si="8"/>
        <v>0</v>
      </c>
      <c r="K283" s="71">
        <f t="shared" si="9"/>
        <v>0</v>
      </c>
      <c r="L283" s="76"/>
    </row>
    <row r="284" spans="1:12" x14ac:dyDescent="0.2">
      <c r="A284" s="67">
        <v>247</v>
      </c>
      <c r="B284" s="68" t="s">
        <v>47</v>
      </c>
      <c r="C284" s="69" t="s">
        <v>36</v>
      </c>
      <c r="D284" s="70" t="s">
        <v>114</v>
      </c>
      <c r="E284" s="69" t="s">
        <v>115</v>
      </c>
      <c r="F284" s="70" t="s">
        <v>44</v>
      </c>
      <c r="G284" s="70">
        <v>600</v>
      </c>
      <c r="H284" s="70" t="s">
        <v>41</v>
      </c>
      <c r="I284" s="75"/>
      <c r="J284" s="71">
        <f t="shared" si="8"/>
        <v>0</v>
      </c>
      <c r="K284" s="71">
        <f t="shared" si="9"/>
        <v>0</v>
      </c>
      <c r="L284" s="76"/>
    </row>
    <row r="285" spans="1:12" x14ac:dyDescent="0.2">
      <c r="A285" s="67">
        <v>248</v>
      </c>
      <c r="B285" s="68" t="s">
        <v>47</v>
      </c>
      <c r="C285" s="69" t="s">
        <v>36</v>
      </c>
      <c r="D285" s="70" t="s">
        <v>638</v>
      </c>
      <c r="E285" s="69" t="s">
        <v>639</v>
      </c>
      <c r="F285" s="70" t="s">
        <v>44</v>
      </c>
      <c r="G285" s="70">
        <v>1000</v>
      </c>
      <c r="H285" s="70" t="s">
        <v>41</v>
      </c>
      <c r="I285" s="75"/>
      <c r="J285" s="71">
        <f t="shared" si="8"/>
        <v>0</v>
      </c>
      <c r="K285" s="71">
        <f t="shared" si="9"/>
        <v>0</v>
      </c>
      <c r="L285" s="76"/>
    </row>
    <row r="286" spans="1:12" x14ac:dyDescent="0.2">
      <c r="A286" s="67">
        <v>249</v>
      </c>
      <c r="B286" s="68" t="s">
        <v>47</v>
      </c>
      <c r="C286" s="69" t="s">
        <v>36</v>
      </c>
      <c r="D286" s="70" t="s">
        <v>640</v>
      </c>
      <c r="E286" s="69" t="s">
        <v>641</v>
      </c>
      <c r="F286" s="70" t="s">
        <v>44</v>
      </c>
      <c r="G286" s="70">
        <v>5</v>
      </c>
      <c r="H286" s="70" t="s">
        <v>41</v>
      </c>
      <c r="I286" s="75"/>
      <c r="J286" s="71">
        <f t="shared" si="8"/>
        <v>0</v>
      </c>
      <c r="K286" s="71">
        <f t="shared" si="9"/>
        <v>0</v>
      </c>
      <c r="L286" s="76"/>
    </row>
    <row r="287" spans="1:12" x14ac:dyDescent="0.2">
      <c r="A287" s="67">
        <v>250</v>
      </c>
      <c r="B287" s="68" t="s">
        <v>47</v>
      </c>
      <c r="C287" s="69" t="s">
        <v>36</v>
      </c>
      <c r="D287" s="70" t="s">
        <v>642</v>
      </c>
      <c r="E287" s="69" t="s">
        <v>643</v>
      </c>
      <c r="F287" s="70" t="s">
        <v>44</v>
      </c>
      <c r="G287" s="70">
        <v>100</v>
      </c>
      <c r="H287" s="70" t="s">
        <v>41</v>
      </c>
      <c r="I287" s="75"/>
      <c r="J287" s="71">
        <f t="shared" si="8"/>
        <v>0</v>
      </c>
      <c r="K287" s="71">
        <f t="shared" si="9"/>
        <v>0</v>
      </c>
      <c r="L287" s="76"/>
    </row>
    <row r="288" spans="1:12" x14ac:dyDescent="0.2">
      <c r="A288" s="67">
        <v>251</v>
      </c>
      <c r="B288" s="68" t="s">
        <v>47</v>
      </c>
      <c r="C288" s="69" t="s">
        <v>36</v>
      </c>
      <c r="D288" s="70" t="s">
        <v>261</v>
      </c>
      <c r="E288" s="69" t="s">
        <v>262</v>
      </c>
      <c r="F288" s="70" t="s">
        <v>44</v>
      </c>
      <c r="G288" s="70">
        <v>10</v>
      </c>
      <c r="H288" s="70" t="s">
        <v>41</v>
      </c>
      <c r="I288" s="75"/>
      <c r="J288" s="71">
        <f t="shared" si="8"/>
        <v>0</v>
      </c>
      <c r="K288" s="71">
        <f t="shared" si="9"/>
        <v>0</v>
      </c>
      <c r="L288" s="76"/>
    </row>
    <row r="289" spans="1:12" x14ac:dyDescent="0.2">
      <c r="A289" s="67">
        <v>252</v>
      </c>
      <c r="B289" s="68" t="s">
        <v>47</v>
      </c>
      <c r="C289" s="69" t="s">
        <v>36</v>
      </c>
      <c r="D289" s="70" t="s">
        <v>644</v>
      </c>
      <c r="E289" s="69" t="s">
        <v>645</v>
      </c>
      <c r="F289" s="70" t="s">
        <v>44</v>
      </c>
      <c r="G289" s="70">
        <v>60</v>
      </c>
      <c r="H289" s="70" t="s">
        <v>41</v>
      </c>
      <c r="I289" s="75"/>
      <c r="J289" s="71">
        <f t="shared" si="8"/>
        <v>0</v>
      </c>
      <c r="K289" s="71">
        <f t="shared" si="9"/>
        <v>0</v>
      </c>
      <c r="L289" s="76"/>
    </row>
    <row r="290" spans="1:12" x14ac:dyDescent="0.2">
      <c r="A290" s="67">
        <v>253</v>
      </c>
      <c r="B290" s="68" t="s">
        <v>47</v>
      </c>
      <c r="C290" s="69" t="s">
        <v>36</v>
      </c>
      <c r="D290" s="70" t="s">
        <v>646</v>
      </c>
      <c r="E290" s="69" t="s">
        <v>647</v>
      </c>
      <c r="F290" s="70" t="s">
        <v>44</v>
      </c>
      <c r="G290" s="70">
        <v>500</v>
      </c>
      <c r="H290" s="70" t="s">
        <v>41</v>
      </c>
      <c r="I290" s="75"/>
      <c r="J290" s="71">
        <f t="shared" si="8"/>
        <v>0</v>
      </c>
      <c r="K290" s="71">
        <f t="shared" si="9"/>
        <v>0</v>
      </c>
      <c r="L290" s="76"/>
    </row>
    <row r="291" spans="1:12" x14ac:dyDescent="0.2">
      <c r="A291" s="58" t="s">
        <v>42</v>
      </c>
      <c r="B291" s="59"/>
      <c r="C291" s="60"/>
      <c r="D291" s="61"/>
      <c r="E291" s="62"/>
      <c r="F291" s="63"/>
      <c r="G291" s="64"/>
      <c r="H291" s="64"/>
      <c r="I291" s="77"/>
      <c r="J291" s="65"/>
      <c r="K291" s="66"/>
      <c r="L291" s="78"/>
    </row>
    <row r="292" spans="1:12" x14ac:dyDescent="0.2">
      <c r="A292" s="67">
        <v>254</v>
      </c>
      <c r="B292" s="68" t="s">
        <v>47</v>
      </c>
      <c r="C292" s="69" t="s">
        <v>42</v>
      </c>
      <c r="D292" s="70" t="s">
        <v>263</v>
      </c>
      <c r="E292" s="69" t="s">
        <v>264</v>
      </c>
      <c r="F292" s="70" t="s">
        <v>43</v>
      </c>
      <c r="G292" s="70">
        <v>36</v>
      </c>
      <c r="H292" s="70" t="s">
        <v>41</v>
      </c>
      <c r="I292" s="75"/>
      <c r="J292" s="71">
        <f t="shared" si="8"/>
        <v>0</v>
      </c>
      <c r="K292" s="71">
        <f t="shared" si="9"/>
        <v>0</v>
      </c>
      <c r="L292" s="76"/>
    </row>
    <row r="293" spans="1:12" x14ac:dyDescent="0.2">
      <c r="A293" s="67">
        <v>255</v>
      </c>
      <c r="B293" s="68" t="s">
        <v>47</v>
      </c>
      <c r="C293" s="69" t="s">
        <v>42</v>
      </c>
      <c r="D293" s="70" t="s">
        <v>648</v>
      </c>
      <c r="E293" s="69" t="s">
        <v>649</v>
      </c>
      <c r="F293" s="70" t="s">
        <v>44</v>
      </c>
      <c r="G293" s="70">
        <v>20</v>
      </c>
      <c r="H293" s="70" t="s">
        <v>41</v>
      </c>
      <c r="I293" s="75"/>
      <c r="J293" s="71">
        <f t="shared" si="8"/>
        <v>0</v>
      </c>
      <c r="K293" s="71">
        <f t="shared" si="9"/>
        <v>0</v>
      </c>
      <c r="L293" s="76"/>
    </row>
    <row r="294" spans="1:12" x14ac:dyDescent="0.2">
      <c r="A294" s="58" t="s">
        <v>59</v>
      </c>
      <c r="B294" s="59"/>
      <c r="C294" s="60"/>
      <c r="D294" s="61"/>
      <c r="E294" s="62"/>
      <c r="F294" s="63"/>
      <c r="G294" s="64"/>
      <c r="H294" s="64"/>
      <c r="I294" s="77"/>
      <c r="J294" s="65"/>
      <c r="K294" s="66"/>
      <c r="L294" s="78"/>
    </row>
    <row r="295" spans="1:12" x14ac:dyDescent="0.2">
      <c r="A295" s="67">
        <v>256</v>
      </c>
      <c r="B295" s="68" t="s">
        <v>47</v>
      </c>
      <c r="C295" s="69" t="s">
        <v>59</v>
      </c>
      <c r="D295" s="70" t="s">
        <v>116</v>
      </c>
      <c r="E295" s="69" t="s">
        <v>117</v>
      </c>
      <c r="F295" s="70" t="s">
        <v>44</v>
      </c>
      <c r="G295" s="70">
        <v>15</v>
      </c>
      <c r="H295" s="70" t="s">
        <v>41</v>
      </c>
      <c r="I295" s="75"/>
      <c r="J295" s="71">
        <f t="shared" si="8"/>
        <v>0</v>
      </c>
      <c r="K295" s="71">
        <f t="shared" si="9"/>
        <v>0</v>
      </c>
      <c r="L295" s="76"/>
    </row>
    <row r="296" spans="1:12" x14ac:dyDescent="0.2">
      <c r="A296" s="67">
        <v>257</v>
      </c>
      <c r="B296" s="68" t="s">
        <v>47</v>
      </c>
      <c r="C296" s="69" t="s">
        <v>59</v>
      </c>
      <c r="D296" s="70" t="s">
        <v>650</v>
      </c>
      <c r="E296" s="69" t="s">
        <v>651</v>
      </c>
      <c r="F296" s="70" t="s">
        <v>44</v>
      </c>
      <c r="G296" s="70">
        <v>10</v>
      </c>
      <c r="H296" s="70" t="s">
        <v>41</v>
      </c>
      <c r="I296" s="75"/>
      <c r="J296" s="71">
        <f t="shared" ref="J296:J362" si="10">+I296*0.22</f>
        <v>0</v>
      </c>
      <c r="K296" s="71">
        <f t="shared" ref="K296:K362" si="11">+(I296+J296)*G296</f>
        <v>0</v>
      </c>
      <c r="L296" s="76"/>
    </row>
    <row r="297" spans="1:12" x14ac:dyDescent="0.2">
      <c r="A297" s="67">
        <v>258</v>
      </c>
      <c r="B297" s="68" t="s">
        <v>47</v>
      </c>
      <c r="C297" s="69" t="s">
        <v>59</v>
      </c>
      <c r="D297" s="70" t="s">
        <v>652</v>
      </c>
      <c r="E297" s="69" t="s">
        <v>653</v>
      </c>
      <c r="F297" s="70" t="s">
        <v>44</v>
      </c>
      <c r="G297" s="70">
        <v>20</v>
      </c>
      <c r="H297" s="70" t="s">
        <v>41</v>
      </c>
      <c r="I297" s="75"/>
      <c r="J297" s="71">
        <f t="shared" si="10"/>
        <v>0</v>
      </c>
      <c r="K297" s="71">
        <f t="shared" si="11"/>
        <v>0</v>
      </c>
      <c r="L297" s="76"/>
    </row>
    <row r="298" spans="1:12" x14ac:dyDescent="0.2">
      <c r="A298" s="67">
        <v>259</v>
      </c>
      <c r="B298" s="68" t="s">
        <v>47</v>
      </c>
      <c r="C298" s="69" t="s">
        <v>59</v>
      </c>
      <c r="D298" s="70" t="s">
        <v>654</v>
      </c>
      <c r="E298" s="69" t="s">
        <v>655</v>
      </c>
      <c r="F298" s="70" t="s">
        <v>44</v>
      </c>
      <c r="G298" s="70">
        <v>20</v>
      </c>
      <c r="H298" s="70" t="s">
        <v>41</v>
      </c>
      <c r="I298" s="75"/>
      <c r="J298" s="71">
        <f t="shared" si="10"/>
        <v>0</v>
      </c>
      <c r="K298" s="71">
        <f t="shared" si="11"/>
        <v>0</v>
      </c>
      <c r="L298" s="76"/>
    </row>
    <row r="299" spans="1:12" x14ac:dyDescent="0.2">
      <c r="A299" s="67">
        <v>260</v>
      </c>
      <c r="B299" s="68" t="s">
        <v>47</v>
      </c>
      <c r="C299" s="69" t="s">
        <v>59</v>
      </c>
      <c r="D299" s="70" t="s">
        <v>265</v>
      </c>
      <c r="E299" s="69" t="s">
        <v>266</v>
      </c>
      <c r="F299" s="70" t="s">
        <v>44</v>
      </c>
      <c r="G299" s="70">
        <v>2</v>
      </c>
      <c r="H299" s="70" t="s">
        <v>41</v>
      </c>
      <c r="I299" s="75"/>
      <c r="J299" s="71">
        <f t="shared" si="10"/>
        <v>0</v>
      </c>
      <c r="K299" s="71">
        <f t="shared" si="11"/>
        <v>0</v>
      </c>
      <c r="L299" s="76"/>
    </row>
    <row r="300" spans="1:12" x14ac:dyDescent="0.2">
      <c r="A300" s="67">
        <v>261</v>
      </c>
      <c r="B300" s="68" t="s">
        <v>47</v>
      </c>
      <c r="C300" s="69" t="s">
        <v>59</v>
      </c>
      <c r="D300" s="70" t="s">
        <v>267</v>
      </c>
      <c r="E300" s="69" t="s">
        <v>656</v>
      </c>
      <c r="F300" s="70" t="s">
        <v>44</v>
      </c>
      <c r="G300" s="70">
        <v>6</v>
      </c>
      <c r="H300" s="70" t="s">
        <v>41</v>
      </c>
      <c r="I300" s="75"/>
      <c r="J300" s="71">
        <f t="shared" si="10"/>
        <v>0</v>
      </c>
      <c r="K300" s="71">
        <f t="shared" si="11"/>
        <v>0</v>
      </c>
      <c r="L300" s="76"/>
    </row>
    <row r="301" spans="1:12" x14ac:dyDescent="0.2">
      <c r="A301" s="67">
        <v>262</v>
      </c>
      <c r="B301" s="68" t="s">
        <v>47</v>
      </c>
      <c r="C301" s="69" t="s">
        <v>59</v>
      </c>
      <c r="D301" s="70" t="s">
        <v>268</v>
      </c>
      <c r="E301" s="69" t="s">
        <v>269</v>
      </c>
      <c r="F301" s="70" t="s">
        <v>44</v>
      </c>
      <c r="G301" s="70">
        <v>25</v>
      </c>
      <c r="H301" s="70" t="s">
        <v>41</v>
      </c>
      <c r="I301" s="75"/>
      <c r="J301" s="71">
        <f t="shared" si="10"/>
        <v>0</v>
      </c>
      <c r="K301" s="71">
        <f t="shared" si="11"/>
        <v>0</v>
      </c>
      <c r="L301" s="76"/>
    </row>
    <row r="302" spans="1:12" x14ac:dyDescent="0.2">
      <c r="A302" s="67">
        <v>263</v>
      </c>
      <c r="B302" s="68" t="s">
        <v>47</v>
      </c>
      <c r="C302" s="69" t="s">
        <v>59</v>
      </c>
      <c r="D302" s="70" t="s">
        <v>270</v>
      </c>
      <c r="E302" s="69" t="s">
        <v>271</v>
      </c>
      <c r="F302" s="70" t="s">
        <v>44</v>
      </c>
      <c r="G302" s="70">
        <v>25</v>
      </c>
      <c r="H302" s="70" t="s">
        <v>41</v>
      </c>
      <c r="I302" s="75"/>
      <c r="J302" s="71">
        <f t="shared" si="10"/>
        <v>0</v>
      </c>
      <c r="K302" s="71">
        <f t="shared" si="11"/>
        <v>0</v>
      </c>
      <c r="L302" s="76"/>
    </row>
    <row r="303" spans="1:12" x14ac:dyDescent="0.2">
      <c r="A303" s="67">
        <v>264</v>
      </c>
      <c r="B303" s="68" t="s">
        <v>47</v>
      </c>
      <c r="C303" s="69" t="s">
        <v>59</v>
      </c>
      <c r="D303" s="70" t="s">
        <v>118</v>
      </c>
      <c r="E303" s="69" t="s">
        <v>272</v>
      </c>
      <c r="F303" s="70" t="s">
        <v>44</v>
      </c>
      <c r="G303" s="70">
        <v>50</v>
      </c>
      <c r="H303" s="70" t="s">
        <v>41</v>
      </c>
      <c r="I303" s="75"/>
      <c r="J303" s="71">
        <f t="shared" si="10"/>
        <v>0</v>
      </c>
      <c r="K303" s="71">
        <f t="shared" si="11"/>
        <v>0</v>
      </c>
      <c r="L303" s="76"/>
    </row>
    <row r="304" spans="1:12" x14ac:dyDescent="0.2">
      <c r="A304" s="67">
        <v>265</v>
      </c>
      <c r="B304" s="68" t="s">
        <v>47</v>
      </c>
      <c r="C304" s="69" t="s">
        <v>59</v>
      </c>
      <c r="D304" s="70" t="s">
        <v>273</v>
      </c>
      <c r="E304" s="69" t="s">
        <v>274</v>
      </c>
      <c r="F304" s="70" t="s">
        <v>44</v>
      </c>
      <c r="G304" s="70">
        <v>50</v>
      </c>
      <c r="H304" s="70" t="s">
        <v>41</v>
      </c>
      <c r="I304" s="75"/>
      <c r="J304" s="71">
        <f t="shared" si="10"/>
        <v>0</v>
      </c>
      <c r="K304" s="71">
        <f t="shared" si="11"/>
        <v>0</v>
      </c>
      <c r="L304" s="76"/>
    </row>
    <row r="305" spans="1:12" x14ac:dyDescent="0.2">
      <c r="A305" s="67">
        <v>266</v>
      </c>
      <c r="B305" s="68" t="s">
        <v>47</v>
      </c>
      <c r="C305" s="69" t="s">
        <v>59</v>
      </c>
      <c r="D305" s="70" t="s">
        <v>275</v>
      </c>
      <c r="E305" s="69" t="s">
        <v>276</v>
      </c>
      <c r="F305" s="70" t="s">
        <v>44</v>
      </c>
      <c r="G305" s="70">
        <v>15</v>
      </c>
      <c r="H305" s="70" t="s">
        <v>41</v>
      </c>
      <c r="I305" s="75"/>
      <c r="J305" s="71">
        <f t="shared" si="10"/>
        <v>0</v>
      </c>
      <c r="K305" s="71">
        <f t="shared" si="11"/>
        <v>0</v>
      </c>
      <c r="L305" s="76"/>
    </row>
    <row r="306" spans="1:12" x14ac:dyDescent="0.2">
      <c r="A306" s="67">
        <v>267</v>
      </c>
      <c r="B306" s="68" t="s">
        <v>47</v>
      </c>
      <c r="C306" s="69" t="s">
        <v>59</v>
      </c>
      <c r="D306" s="70" t="s">
        <v>657</v>
      </c>
      <c r="E306" s="69" t="s">
        <v>658</v>
      </c>
      <c r="F306" s="70" t="s">
        <v>44</v>
      </c>
      <c r="G306" s="70">
        <v>90</v>
      </c>
      <c r="H306" s="70" t="s">
        <v>41</v>
      </c>
      <c r="I306" s="75"/>
      <c r="J306" s="71">
        <f t="shared" si="10"/>
        <v>0</v>
      </c>
      <c r="K306" s="71">
        <f t="shared" si="11"/>
        <v>0</v>
      </c>
      <c r="L306" s="76"/>
    </row>
    <row r="307" spans="1:12" x14ac:dyDescent="0.2">
      <c r="A307" s="67">
        <v>268</v>
      </c>
      <c r="B307" s="68" t="s">
        <v>47</v>
      </c>
      <c r="C307" s="69" t="s">
        <v>59</v>
      </c>
      <c r="D307" s="70" t="s">
        <v>119</v>
      </c>
      <c r="E307" s="69" t="s">
        <v>120</v>
      </c>
      <c r="F307" s="70" t="s">
        <v>44</v>
      </c>
      <c r="G307" s="70">
        <v>40</v>
      </c>
      <c r="H307" s="70" t="s">
        <v>41</v>
      </c>
      <c r="I307" s="75"/>
      <c r="J307" s="71">
        <f t="shared" si="10"/>
        <v>0</v>
      </c>
      <c r="K307" s="71">
        <f t="shared" si="11"/>
        <v>0</v>
      </c>
      <c r="L307" s="76"/>
    </row>
    <row r="308" spans="1:12" x14ac:dyDescent="0.2">
      <c r="A308" s="58" t="s">
        <v>277</v>
      </c>
      <c r="B308" s="59"/>
      <c r="C308" s="60"/>
      <c r="D308" s="61"/>
      <c r="E308" s="62"/>
      <c r="F308" s="63"/>
      <c r="G308" s="64"/>
      <c r="H308" s="64"/>
      <c r="I308" s="77"/>
      <c r="J308" s="65"/>
      <c r="K308" s="66"/>
      <c r="L308" s="78"/>
    </row>
    <row r="309" spans="1:12" x14ac:dyDescent="0.2">
      <c r="A309" s="67">
        <v>269</v>
      </c>
      <c r="B309" s="68" t="s">
        <v>47</v>
      </c>
      <c r="C309" s="69" t="s">
        <v>277</v>
      </c>
      <c r="D309" s="70" t="s">
        <v>659</v>
      </c>
      <c r="E309" s="69" t="s">
        <v>660</v>
      </c>
      <c r="F309" s="70" t="s">
        <v>80</v>
      </c>
      <c r="G309" s="70">
        <v>500</v>
      </c>
      <c r="H309" s="70" t="s">
        <v>41</v>
      </c>
      <c r="I309" s="75"/>
      <c r="J309" s="71">
        <f t="shared" si="10"/>
        <v>0</v>
      </c>
      <c r="K309" s="71">
        <f t="shared" si="11"/>
        <v>0</v>
      </c>
      <c r="L309" s="76"/>
    </row>
    <row r="310" spans="1:12" x14ac:dyDescent="0.2">
      <c r="A310" s="58" t="s">
        <v>37</v>
      </c>
      <c r="B310" s="59"/>
      <c r="C310" s="60"/>
      <c r="D310" s="61"/>
      <c r="E310" s="62"/>
      <c r="F310" s="63"/>
      <c r="G310" s="64"/>
      <c r="H310" s="64"/>
      <c r="I310" s="77"/>
      <c r="J310" s="65"/>
      <c r="K310" s="66"/>
      <c r="L310" s="78"/>
    </row>
    <row r="311" spans="1:12" x14ac:dyDescent="0.2">
      <c r="A311" s="67">
        <v>270</v>
      </c>
      <c r="B311" s="68" t="s">
        <v>47</v>
      </c>
      <c r="C311" s="69" t="s">
        <v>37</v>
      </c>
      <c r="D311" s="70" t="s">
        <v>278</v>
      </c>
      <c r="E311" s="69" t="s">
        <v>279</v>
      </c>
      <c r="F311" s="70" t="s">
        <v>44</v>
      </c>
      <c r="G311" s="70">
        <v>30</v>
      </c>
      <c r="H311" s="70" t="s">
        <v>41</v>
      </c>
      <c r="I311" s="75"/>
      <c r="J311" s="71">
        <f t="shared" si="10"/>
        <v>0</v>
      </c>
      <c r="K311" s="71">
        <f t="shared" si="11"/>
        <v>0</v>
      </c>
      <c r="L311" s="76"/>
    </row>
    <row r="312" spans="1:12" x14ac:dyDescent="0.2">
      <c r="A312" s="67">
        <v>271</v>
      </c>
      <c r="B312" s="68" t="s">
        <v>47</v>
      </c>
      <c r="C312" s="69" t="s">
        <v>37</v>
      </c>
      <c r="D312" s="70" t="s">
        <v>121</v>
      </c>
      <c r="E312" s="69" t="s">
        <v>122</v>
      </c>
      <c r="F312" s="70" t="s">
        <v>44</v>
      </c>
      <c r="G312" s="70">
        <v>100</v>
      </c>
      <c r="H312" s="70" t="s">
        <v>41</v>
      </c>
      <c r="I312" s="75"/>
      <c r="J312" s="71">
        <f t="shared" si="10"/>
        <v>0</v>
      </c>
      <c r="K312" s="71">
        <f t="shared" si="11"/>
        <v>0</v>
      </c>
      <c r="L312" s="76"/>
    </row>
    <row r="313" spans="1:12" x14ac:dyDescent="0.2">
      <c r="A313" s="67">
        <v>272</v>
      </c>
      <c r="B313" s="68" t="s">
        <v>47</v>
      </c>
      <c r="C313" s="69" t="s">
        <v>37</v>
      </c>
      <c r="D313" s="70" t="s">
        <v>123</v>
      </c>
      <c r="E313" s="69" t="s">
        <v>124</v>
      </c>
      <c r="F313" s="70" t="s">
        <v>44</v>
      </c>
      <c r="G313" s="70">
        <v>500</v>
      </c>
      <c r="H313" s="70" t="s">
        <v>41</v>
      </c>
      <c r="I313" s="75"/>
      <c r="J313" s="71">
        <f t="shared" si="10"/>
        <v>0</v>
      </c>
      <c r="K313" s="71">
        <f t="shared" si="11"/>
        <v>0</v>
      </c>
      <c r="L313" s="76"/>
    </row>
    <row r="314" spans="1:12" x14ac:dyDescent="0.2">
      <c r="A314" s="67">
        <v>273</v>
      </c>
      <c r="B314" s="68" t="s">
        <v>47</v>
      </c>
      <c r="C314" s="69" t="s">
        <v>37</v>
      </c>
      <c r="D314" s="70" t="s">
        <v>661</v>
      </c>
      <c r="E314" s="69" t="s">
        <v>662</v>
      </c>
      <c r="F314" s="70" t="s">
        <v>44</v>
      </c>
      <c r="G314" s="70">
        <v>90</v>
      </c>
      <c r="H314" s="70" t="s">
        <v>41</v>
      </c>
      <c r="I314" s="75"/>
      <c r="J314" s="71">
        <f t="shared" si="10"/>
        <v>0</v>
      </c>
      <c r="K314" s="71">
        <f t="shared" si="11"/>
        <v>0</v>
      </c>
      <c r="L314" s="76"/>
    </row>
    <row r="315" spans="1:12" x14ac:dyDescent="0.2">
      <c r="A315" s="67">
        <v>274</v>
      </c>
      <c r="B315" s="68" t="s">
        <v>47</v>
      </c>
      <c r="C315" s="69" t="s">
        <v>37</v>
      </c>
      <c r="D315" s="70" t="s">
        <v>280</v>
      </c>
      <c r="E315" s="69" t="s">
        <v>281</v>
      </c>
      <c r="F315" s="70" t="s">
        <v>44</v>
      </c>
      <c r="G315" s="70">
        <v>400</v>
      </c>
      <c r="H315" s="70" t="s">
        <v>41</v>
      </c>
      <c r="I315" s="75"/>
      <c r="J315" s="71">
        <f t="shared" si="10"/>
        <v>0</v>
      </c>
      <c r="K315" s="71">
        <f t="shared" si="11"/>
        <v>0</v>
      </c>
      <c r="L315" s="76"/>
    </row>
    <row r="316" spans="1:12" x14ac:dyDescent="0.2">
      <c r="A316" s="67">
        <v>275</v>
      </c>
      <c r="B316" s="68" t="s">
        <v>47</v>
      </c>
      <c r="C316" s="69" t="s">
        <v>37</v>
      </c>
      <c r="D316" s="70" t="s">
        <v>663</v>
      </c>
      <c r="E316" s="69" t="s">
        <v>664</v>
      </c>
      <c r="F316" s="70" t="s">
        <v>44</v>
      </c>
      <c r="G316" s="70">
        <v>300</v>
      </c>
      <c r="H316" s="70" t="s">
        <v>41</v>
      </c>
      <c r="I316" s="75"/>
      <c r="J316" s="71">
        <f t="shared" si="10"/>
        <v>0</v>
      </c>
      <c r="K316" s="71">
        <f t="shared" si="11"/>
        <v>0</v>
      </c>
      <c r="L316" s="76"/>
    </row>
    <row r="317" spans="1:12" x14ac:dyDescent="0.2">
      <c r="A317" s="67">
        <v>276</v>
      </c>
      <c r="B317" s="68" t="s">
        <v>47</v>
      </c>
      <c r="C317" s="69" t="s">
        <v>37</v>
      </c>
      <c r="D317" s="70" t="s">
        <v>665</v>
      </c>
      <c r="E317" s="69" t="s">
        <v>666</v>
      </c>
      <c r="F317" s="70" t="s">
        <v>44</v>
      </c>
      <c r="G317" s="70">
        <v>250</v>
      </c>
      <c r="H317" s="70" t="s">
        <v>41</v>
      </c>
      <c r="I317" s="75"/>
      <c r="J317" s="71">
        <f t="shared" si="10"/>
        <v>0</v>
      </c>
      <c r="K317" s="71">
        <f t="shared" si="11"/>
        <v>0</v>
      </c>
      <c r="L317" s="76"/>
    </row>
    <row r="318" spans="1:12" x14ac:dyDescent="0.2">
      <c r="A318" s="67">
        <v>277</v>
      </c>
      <c r="B318" s="68" t="s">
        <v>47</v>
      </c>
      <c r="C318" s="69" t="s">
        <v>37</v>
      </c>
      <c r="D318" s="70" t="s">
        <v>667</v>
      </c>
      <c r="E318" s="69" t="s">
        <v>668</v>
      </c>
      <c r="F318" s="70" t="s">
        <v>44</v>
      </c>
      <c r="G318" s="70">
        <v>260</v>
      </c>
      <c r="H318" s="70" t="s">
        <v>41</v>
      </c>
      <c r="I318" s="75"/>
      <c r="J318" s="71">
        <f t="shared" si="10"/>
        <v>0</v>
      </c>
      <c r="K318" s="71">
        <f t="shared" si="11"/>
        <v>0</v>
      </c>
      <c r="L318" s="76"/>
    </row>
    <row r="319" spans="1:12" x14ac:dyDescent="0.2">
      <c r="A319" s="67">
        <v>278</v>
      </c>
      <c r="B319" s="68" t="s">
        <v>47</v>
      </c>
      <c r="C319" s="69" t="s">
        <v>37</v>
      </c>
      <c r="D319" s="70" t="s">
        <v>669</v>
      </c>
      <c r="E319" s="69" t="s">
        <v>670</v>
      </c>
      <c r="F319" s="70" t="s">
        <v>44</v>
      </c>
      <c r="G319" s="70">
        <v>30</v>
      </c>
      <c r="H319" s="70" t="s">
        <v>41</v>
      </c>
      <c r="I319" s="75"/>
      <c r="J319" s="71">
        <f t="shared" si="10"/>
        <v>0</v>
      </c>
      <c r="K319" s="71">
        <f t="shared" si="11"/>
        <v>0</v>
      </c>
      <c r="L319" s="76"/>
    </row>
    <row r="320" spans="1:12" x14ac:dyDescent="0.2">
      <c r="A320" s="67">
        <v>279</v>
      </c>
      <c r="B320" s="68" t="s">
        <v>47</v>
      </c>
      <c r="C320" s="69" t="s">
        <v>37</v>
      </c>
      <c r="D320" s="70" t="s">
        <v>282</v>
      </c>
      <c r="E320" s="69" t="s">
        <v>283</v>
      </c>
      <c r="F320" s="70" t="s">
        <v>44</v>
      </c>
      <c r="G320" s="70">
        <v>60</v>
      </c>
      <c r="H320" s="70" t="s">
        <v>41</v>
      </c>
      <c r="I320" s="75"/>
      <c r="J320" s="71">
        <f t="shared" si="10"/>
        <v>0</v>
      </c>
      <c r="K320" s="71">
        <f t="shared" si="11"/>
        <v>0</v>
      </c>
      <c r="L320" s="76"/>
    </row>
    <row r="321" spans="1:12" x14ac:dyDescent="0.2">
      <c r="A321" s="67">
        <v>280</v>
      </c>
      <c r="B321" s="68" t="s">
        <v>47</v>
      </c>
      <c r="C321" s="69" t="s">
        <v>37</v>
      </c>
      <c r="D321" s="70" t="s">
        <v>671</v>
      </c>
      <c r="E321" s="69" t="s">
        <v>672</v>
      </c>
      <c r="F321" s="70" t="s">
        <v>44</v>
      </c>
      <c r="G321" s="70">
        <v>7</v>
      </c>
      <c r="H321" s="70" t="s">
        <v>41</v>
      </c>
      <c r="I321" s="75"/>
      <c r="J321" s="71">
        <f t="shared" si="10"/>
        <v>0</v>
      </c>
      <c r="K321" s="71">
        <f t="shared" si="11"/>
        <v>0</v>
      </c>
      <c r="L321" s="76"/>
    </row>
    <row r="322" spans="1:12" x14ac:dyDescent="0.2">
      <c r="A322" s="67">
        <v>281</v>
      </c>
      <c r="B322" s="68" t="s">
        <v>47</v>
      </c>
      <c r="C322" s="69" t="s">
        <v>37</v>
      </c>
      <c r="D322" s="70" t="s">
        <v>673</v>
      </c>
      <c r="E322" s="69" t="s">
        <v>674</v>
      </c>
      <c r="F322" s="70" t="s">
        <v>44</v>
      </c>
      <c r="G322" s="70">
        <v>250</v>
      </c>
      <c r="H322" s="70" t="s">
        <v>41</v>
      </c>
      <c r="I322" s="75"/>
      <c r="J322" s="71">
        <f t="shared" si="10"/>
        <v>0</v>
      </c>
      <c r="K322" s="71">
        <f t="shared" si="11"/>
        <v>0</v>
      </c>
      <c r="L322" s="76"/>
    </row>
    <row r="323" spans="1:12" x14ac:dyDescent="0.2">
      <c r="A323" s="67">
        <v>282</v>
      </c>
      <c r="B323" s="68" t="s">
        <v>47</v>
      </c>
      <c r="C323" s="69" t="s">
        <v>37</v>
      </c>
      <c r="D323" s="70" t="s">
        <v>675</v>
      </c>
      <c r="E323" s="69" t="s">
        <v>676</v>
      </c>
      <c r="F323" s="70" t="s">
        <v>44</v>
      </c>
      <c r="G323" s="70">
        <v>200</v>
      </c>
      <c r="H323" s="70" t="s">
        <v>41</v>
      </c>
      <c r="I323" s="75"/>
      <c r="J323" s="71">
        <f t="shared" si="10"/>
        <v>0</v>
      </c>
      <c r="K323" s="71">
        <f t="shared" si="11"/>
        <v>0</v>
      </c>
      <c r="L323" s="76"/>
    </row>
    <row r="324" spans="1:12" x14ac:dyDescent="0.2">
      <c r="A324" s="67">
        <v>283</v>
      </c>
      <c r="B324" s="68" t="s">
        <v>47</v>
      </c>
      <c r="C324" s="69" t="s">
        <v>37</v>
      </c>
      <c r="D324" s="70" t="s">
        <v>60</v>
      </c>
      <c r="E324" s="69" t="s">
        <v>61</v>
      </c>
      <c r="F324" s="70" t="s">
        <v>44</v>
      </c>
      <c r="G324" s="70">
        <v>300</v>
      </c>
      <c r="H324" s="70" t="s">
        <v>41</v>
      </c>
      <c r="I324" s="75"/>
      <c r="J324" s="71">
        <f t="shared" si="10"/>
        <v>0</v>
      </c>
      <c r="K324" s="71">
        <f t="shared" si="11"/>
        <v>0</v>
      </c>
      <c r="L324" s="76"/>
    </row>
    <row r="325" spans="1:12" x14ac:dyDescent="0.2">
      <c r="A325" s="67">
        <v>284</v>
      </c>
      <c r="B325" s="68" t="s">
        <v>47</v>
      </c>
      <c r="C325" s="69" t="s">
        <v>37</v>
      </c>
      <c r="D325" s="70" t="s">
        <v>677</v>
      </c>
      <c r="E325" s="69" t="s">
        <v>678</v>
      </c>
      <c r="F325" s="70" t="s">
        <v>44</v>
      </c>
      <c r="G325" s="70">
        <v>200</v>
      </c>
      <c r="H325" s="70" t="s">
        <v>41</v>
      </c>
      <c r="I325" s="75"/>
      <c r="J325" s="71">
        <f t="shared" si="10"/>
        <v>0</v>
      </c>
      <c r="K325" s="71">
        <f t="shared" si="11"/>
        <v>0</v>
      </c>
      <c r="L325" s="76"/>
    </row>
    <row r="326" spans="1:12" x14ac:dyDescent="0.2">
      <c r="A326" s="58" t="s">
        <v>38</v>
      </c>
      <c r="B326" s="59"/>
      <c r="C326" s="60"/>
      <c r="D326" s="61"/>
      <c r="E326" s="62"/>
      <c r="F326" s="63"/>
      <c r="G326" s="64"/>
      <c r="H326" s="64"/>
      <c r="I326" s="77"/>
      <c r="J326" s="65"/>
      <c r="K326" s="66"/>
      <c r="L326" s="78"/>
    </row>
    <row r="327" spans="1:12" x14ac:dyDescent="0.2">
      <c r="A327" s="67">
        <v>285</v>
      </c>
      <c r="B327" s="68" t="s">
        <v>47</v>
      </c>
      <c r="C327" s="69" t="s">
        <v>38</v>
      </c>
      <c r="D327" s="70" t="s">
        <v>284</v>
      </c>
      <c r="E327" s="69" t="s">
        <v>285</v>
      </c>
      <c r="F327" s="70" t="s">
        <v>44</v>
      </c>
      <c r="G327" s="70">
        <v>70</v>
      </c>
      <c r="H327" s="70" t="s">
        <v>41</v>
      </c>
      <c r="I327" s="75"/>
      <c r="J327" s="71">
        <f t="shared" si="10"/>
        <v>0</v>
      </c>
      <c r="K327" s="71">
        <f t="shared" si="11"/>
        <v>0</v>
      </c>
      <c r="L327" s="76"/>
    </row>
    <row r="328" spans="1:12" x14ac:dyDescent="0.2">
      <c r="A328" s="67">
        <v>286</v>
      </c>
      <c r="B328" s="68" t="s">
        <v>47</v>
      </c>
      <c r="C328" s="69" t="s">
        <v>38</v>
      </c>
      <c r="D328" s="70" t="s">
        <v>679</v>
      </c>
      <c r="E328" s="69" t="s">
        <v>680</v>
      </c>
      <c r="F328" s="70" t="s">
        <v>44</v>
      </c>
      <c r="G328" s="70">
        <v>40</v>
      </c>
      <c r="H328" s="70" t="s">
        <v>41</v>
      </c>
      <c r="I328" s="75"/>
      <c r="J328" s="71">
        <f t="shared" si="10"/>
        <v>0</v>
      </c>
      <c r="K328" s="71">
        <f t="shared" si="11"/>
        <v>0</v>
      </c>
      <c r="L328" s="76"/>
    </row>
    <row r="329" spans="1:12" x14ac:dyDescent="0.2">
      <c r="A329" s="67">
        <v>287</v>
      </c>
      <c r="B329" s="68" t="s">
        <v>47</v>
      </c>
      <c r="C329" s="69" t="s">
        <v>38</v>
      </c>
      <c r="D329" s="70" t="s">
        <v>286</v>
      </c>
      <c r="E329" s="69" t="s">
        <v>287</v>
      </c>
      <c r="F329" s="70" t="s">
        <v>44</v>
      </c>
      <c r="G329" s="70">
        <v>70</v>
      </c>
      <c r="H329" s="70" t="s">
        <v>41</v>
      </c>
      <c r="I329" s="75"/>
      <c r="J329" s="71">
        <f t="shared" si="10"/>
        <v>0</v>
      </c>
      <c r="K329" s="71">
        <f t="shared" si="11"/>
        <v>0</v>
      </c>
      <c r="L329" s="76"/>
    </row>
    <row r="330" spans="1:12" x14ac:dyDescent="0.2">
      <c r="A330" s="67">
        <v>288</v>
      </c>
      <c r="B330" s="68" t="s">
        <v>47</v>
      </c>
      <c r="C330" s="69" t="s">
        <v>38</v>
      </c>
      <c r="D330" s="70" t="s">
        <v>681</v>
      </c>
      <c r="E330" s="69" t="s">
        <v>682</v>
      </c>
      <c r="F330" s="70" t="s">
        <v>44</v>
      </c>
      <c r="G330" s="70">
        <v>500</v>
      </c>
      <c r="H330" s="70" t="s">
        <v>41</v>
      </c>
      <c r="I330" s="75"/>
      <c r="J330" s="71">
        <f t="shared" si="10"/>
        <v>0</v>
      </c>
      <c r="K330" s="71">
        <f t="shared" si="11"/>
        <v>0</v>
      </c>
      <c r="L330" s="76"/>
    </row>
    <row r="331" spans="1:12" x14ac:dyDescent="0.2">
      <c r="A331" s="67">
        <v>289</v>
      </c>
      <c r="B331" s="68" t="s">
        <v>47</v>
      </c>
      <c r="C331" s="69" t="s">
        <v>38</v>
      </c>
      <c r="D331" s="70" t="s">
        <v>683</v>
      </c>
      <c r="E331" s="69" t="s">
        <v>684</v>
      </c>
      <c r="F331" s="70" t="s">
        <v>44</v>
      </c>
      <c r="G331" s="70">
        <v>50</v>
      </c>
      <c r="H331" s="70" t="s">
        <v>41</v>
      </c>
      <c r="I331" s="75"/>
      <c r="J331" s="71">
        <f t="shared" si="10"/>
        <v>0</v>
      </c>
      <c r="K331" s="71">
        <f t="shared" si="11"/>
        <v>0</v>
      </c>
      <c r="L331" s="76"/>
    </row>
    <row r="332" spans="1:12" x14ac:dyDescent="0.2">
      <c r="A332" s="67">
        <v>290</v>
      </c>
      <c r="B332" s="68" t="s">
        <v>47</v>
      </c>
      <c r="C332" s="69" t="s">
        <v>38</v>
      </c>
      <c r="D332" s="70" t="s">
        <v>685</v>
      </c>
      <c r="E332" s="69" t="s">
        <v>686</v>
      </c>
      <c r="F332" s="70" t="s">
        <v>44</v>
      </c>
      <c r="G332" s="70">
        <v>200</v>
      </c>
      <c r="H332" s="70" t="s">
        <v>41</v>
      </c>
      <c r="I332" s="75"/>
      <c r="J332" s="71">
        <f t="shared" si="10"/>
        <v>0</v>
      </c>
      <c r="K332" s="71">
        <f t="shared" si="11"/>
        <v>0</v>
      </c>
      <c r="L332" s="76"/>
    </row>
    <row r="333" spans="1:12" x14ac:dyDescent="0.2">
      <c r="A333" s="67">
        <v>291</v>
      </c>
      <c r="B333" s="68" t="s">
        <v>47</v>
      </c>
      <c r="C333" s="69" t="s">
        <v>38</v>
      </c>
      <c r="D333" s="70" t="s">
        <v>687</v>
      </c>
      <c r="E333" s="69" t="s">
        <v>688</v>
      </c>
      <c r="F333" s="70" t="s">
        <v>44</v>
      </c>
      <c r="G333" s="70">
        <v>200</v>
      </c>
      <c r="H333" s="70" t="s">
        <v>41</v>
      </c>
      <c r="I333" s="75"/>
      <c r="J333" s="71">
        <f t="shared" si="10"/>
        <v>0</v>
      </c>
      <c r="K333" s="71">
        <f t="shared" si="11"/>
        <v>0</v>
      </c>
      <c r="L333" s="76"/>
    </row>
    <row r="334" spans="1:12" x14ac:dyDescent="0.2">
      <c r="A334" s="67">
        <v>292</v>
      </c>
      <c r="B334" s="68" t="s">
        <v>47</v>
      </c>
      <c r="C334" s="69" t="s">
        <v>38</v>
      </c>
      <c r="D334" s="70" t="s">
        <v>288</v>
      </c>
      <c r="E334" s="69" t="s">
        <v>289</v>
      </c>
      <c r="F334" s="70" t="s">
        <v>44</v>
      </c>
      <c r="G334" s="70">
        <v>100</v>
      </c>
      <c r="H334" s="70" t="s">
        <v>41</v>
      </c>
      <c r="I334" s="75"/>
      <c r="J334" s="71">
        <f t="shared" si="10"/>
        <v>0</v>
      </c>
      <c r="K334" s="71">
        <f t="shared" si="11"/>
        <v>0</v>
      </c>
      <c r="L334" s="76"/>
    </row>
    <row r="335" spans="1:12" x14ac:dyDescent="0.2">
      <c r="A335" s="67">
        <v>293</v>
      </c>
      <c r="B335" s="68" t="s">
        <v>47</v>
      </c>
      <c r="C335" s="69" t="s">
        <v>38</v>
      </c>
      <c r="D335" s="70" t="s">
        <v>125</v>
      </c>
      <c r="E335" s="69" t="s">
        <v>126</v>
      </c>
      <c r="F335" s="70" t="s">
        <v>44</v>
      </c>
      <c r="G335" s="70">
        <v>50</v>
      </c>
      <c r="H335" s="70" t="s">
        <v>41</v>
      </c>
      <c r="I335" s="75"/>
      <c r="J335" s="71">
        <f t="shared" si="10"/>
        <v>0</v>
      </c>
      <c r="K335" s="71">
        <f t="shared" si="11"/>
        <v>0</v>
      </c>
      <c r="L335" s="76"/>
    </row>
    <row r="336" spans="1:12" x14ac:dyDescent="0.2">
      <c r="A336" s="67">
        <v>294</v>
      </c>
      <c r="B336" s="68" t="s">
        <v>47</v>
      </c>
      <c r="C336" s="69" t="s">
        <v>38</v>
      </c>
      <c r="D336" s="70" t="s">
        <v>689</v>
      </c>
      <c r="E336" s="69" t="s">
        <v>690</v>
      </c>
      <c r="F336" s="70" t="s">
        <v>44</v>
      </c>
      <c r="G336" s="70">
        <v>250</v>
      </c>
      <c r="H336" s="70" t="s">
        <v>41</v>
      </c>
      <c r="I336" s="75"/>
      <c r="J336" s="71">
        <f t="shared" si="10"/>
        <v>0</v>
      </c>
      <c r="K336" s="71">
        <f t="shared" si="11"/>
        <v>0</v>
      </c>
      <c r="L336" s="76"/>
    </row>
    <row r="337" spans="1:12" x14ac:dyDescent="0.2">
      <c r="A337" s="67">
        <v>295</v>
      </c>
      <c r="B337" s="68" t="s">
        <v>47</v>
      </c>
      <c r="C337" s="69" t="s">
        <v>38</v>
      </c>
      <c r="D337" s="70" t="s">
        <v>290</v>
      </c>
      <c r="E337" s="69" t="s">
        <v>291</v>
      </c>
      <c r="F337" s="70" t="s">
        <v>44</v>
      </c>
      <c r="G337" s="70">
        <v>50</v>
      </c>
      <c r="H337" s="70" t="s">
        <v>41</v>
      </c>
      <c r="I337" s="75"/>
      <c r="J337" s="71">
        <f t="shared" si="10"/>
        <v>0</v>
      </c>
      <c r="K337" s="71">
        <f t="shared" si="11"/>
        <v>0</v>
      </c>
      <c r="L337" s="76"/>
    </row>
    <row r="338" spans="1:12" x14ac:dyDescent="0.2">
      <c r="A338" s="67">
        <v>296</v>
      </c>
      <c r="B338" s="68" t="s">
        <v>47</v>
      </c>
      <c r="C338" s="69" t="s">
        <v>38</v>
      </c>
      <c r="D338" s="70" t="s">
        <v>292</v>
      </c>
      <c r="E338" s="69" t="s">
        <v>293</v>
      </c>
      <c r="F338" s="70" t="s">
        <v>44</v>
      </c>
      <c r="G338" s="70">
        <v>150</v>
      </c>
      <c r="H338" s="70" t="s">
        <v>41</v>
      </c>
      <c r="I338" s="75"/>
      <c r="J338" s="71">
        <f t="shared" si="10"/>
        <v>0</v>
      </c>
      <c r="K338" s="71">
        <f t="shared" si="11"/>
        <v>0</v>
      </c>
      <c r="L338" s="76"/>
    </row>
    <row r="339" spans="1:12" x14ac:dyDescent="0.2">
      <c r="A339" s="67">
        <v>297</v>
      </c>
      <c r="B339" s="68" t="s">
        <v>47</v>
      </c>
      <c r="C339" s="69" t="s">
        <v>38</v>
      </c>
      <c r="D339" s="70" t="s">
        <v>127</v>
      </c>
      <c r="E339" s="69" t="s">
        <v>128</v>
      </c>
      <c r="F339" s="70" t="s">
        <v>44</v>
      </c>
      <c r="G339" s="70">
        <v>50</v>
      </c>
      <c r="H339" s="70" t="s">
        <v>41</v>
      </c>
      <c r="I339" s="75"/>
      <c r="J339" s="71">
        <f t="shared" si="10"/>
        <v>0</v>
      </c>
      <c r="K339" s="71">
        <f t="shared" si="11"/>
        <v>0</v>
      </c>
      <c r="L339" s="76"/>
    </row>
    <row r="340" spans="1:12" x14ac:dyDescent="0.2">
      <c r="A340" s="67">
        <v>298</v>
      </c>
      <c r="B340" s="68" t="s">
        <v>47</v>
      </c>
      <c r="C340" s="69" t="s">
        <v>38</v>
      </c>
      <c r="D340" s="70" t="s">
        <v>294</v>
      </c>
      <c r="E340" s="69" t="s">
        <v>295</v>
      </c>
      <c r="F340" s="70" t="s">
        <v>44</v>
      </c>
      <c r="G340" s="70">
        <v>100</v>
      </c>
      <c r="H340" s="70" t="s">
        <v>41</v>
      </c>
      <c r="I340" s="75"/>
      <c r="J340" s="71">
        <f t="shared" si="10"/>
        <v>0</v>
      </c>
      <c r="K340" s="71">
        <f t="shared" si="11"/>
        <v>0</v>
      </c>
      <c r="L340" s="76"/>
    </row>
    <row r="341" spans="1:12" x14ac:dyDescent="0.2">
      <c r="A341" s="67">
        <v>299</v>
      </c>
      <c r="B341" s="68" t="s">
        <v>47</v>
      </c>
      <c r="C341" s="69" t="s">
        <v>38</v>
      </c>
      <c r="D341" s="70" t="s">
        <v>691</v>
      </c>
      <c r="E341" s="69" t="s">
        <v>692</v>
      </c>
      <c r="F341" s="70" t="s">
        <v>44</v>
      </c>
      <c r="G341" s="70">
        <v>200</v>
      </c>
      <c r="H341" s="70" t="s">
        <v>41</v>
      </c>
      <c r="I341" s="75"/>
      <c r="J341" s="71">
        <f t="shared" si="10"/>
        <v>0</v>
      </c>
      <c r="K341" s="71">
        <f t="shared" si="11"/>
        <v>0</v>
      </c>
      <c r="L341" s="76"/>
    </row>
    <row r="342" spans="1:12" x14ac:dyDescent="0.2">
      <c r="A342" s="67">
        <v>300</v>
      </c>
      <c r="B342" s="68" t="s">
        <v>47</v>
      </c>
      <c r="C342" s="69" t="s">
        <v>38</v>
      </c>
      <c r="D342" s="70" t="s">
        <v>693</v>
      </c>
      <c r="E342" s="69" t="s">
        <v>694</v>
      </c>
      <c r="F342" s="70" t="s">
        <v>44</v>
      </c>
      <c r="G342" s="70">
        <v>300</v>
      </c>
      <c r="H342" s="70" t="s">
        <v>41</v>
      </c>
      <c r="I342" s="75"/>
      <c r="J342" s="71">
        <f t="shared" si="10"/>
        <v>0</v>
      </c>
      <c r="K342" s="71">
        <f t="shared" si="11"/>
        <v>0</v>
      </c>
      <c r="L342" s="76"/>
    </row>
    <row r="343" spans="1:12" x14ac:dyDescent="0.2">
      <c r="A343" s="67">
        <v>301</v>
      </c>
      <c r="B343" s="68" t="s">
        <v>47</v>
      </c>
      <c r="C343" s="69" t="s">
        <v>38</v>
      </c>
      <c r="D343" s="70" t="s">
        <v>296</v>
      </c>
      <c r="E343" s="69" t="s">
        <v>297</v>
      </c>
      <c r="F343" s="70" t="s">
        <v>44</v>
      </c>
      <c r="G343" s="70">
        <v>150</v>
      </c>
      <c r="H343" s="70" t="s">
        <v>41</v>
      </c>
      <c r="I343" s="75"/>
      <c r="J343" s="71">
        <f t="shared" si="10"/>
        <v>0</v>
      </c>
      <c r="K343" s="71">
        <f t="shared" si="11"/>
        <v>0</v>
      </c>
      <c r="L343" s="76"/>
    </row>
    <row r="344" spans="1:12" x14ac:dyDescent="0.2">
      <c r="A344" s="67">
        <v>302</v>
      </c>
      <c r="B344" s="68" t="s">
        <v>47</v>
      </c>
      <c r="C344" s="69" t="s">
        <v>38</v>
      </c>
      <c r="D344" s="70" t="s">
        <v>129</v>
      </c>
      <c r="E344" s="69" t="s">
        <v>130</v>
      </c>
      <c r="F344" s="70" t="s">
        <v>44</v>
      </c>
      <c r="G344" s="70">
        <v>150</v>
      </c>
      <c r="H344" s="70" t="s">
        <v>41</v>
      </c>
      <c r="I344" s="75"/>
      <c r="J344" s="71">
        <f t="shared" si="10"/>
        <v>0</v>
      </c>
      <c r="K344" s="71">
        <f t="shared" si="11"/>
        <v>0</v>
      </c>
      <c r="L344" s="76"/>
    </row>
    <row r="345" spans="1:12" x14ac:dyDescent="0.2">
      <c r="A345" s="67">
        <v>303</v>
      </c>
      <c r="B345" s="68" t="s">
        <v>47</v>
      </c>
      <c r="C345" s="69" t="s">
        <v>38</v>
      </c>
      <c r="D345" s="70" t="s">
        <v>62</v>
      </c>
      <c r="E345" s="69" t="s">
        <v>63</v>
      </c>
      <c r="F345" s="70" t="s">
        <v>44</v>
      </c>
      <c r="G345" s="70">
        <v>100</v>
      </c>
      <c r="H345" s="70" t="s">
        <v>41</v>
      </c>
      <c r="I345" s="75"/>
      <c r="J345" s="71">
        <f t="shared" si="10"/>
        <v>0</v>
      </c>
      <c r="K345" s="71">
        <f t="shared" si="11"/>
        <v>0</v>
      </c>
      <c r="L345" s="76"/>
    </row>
    <row r="346" spans="1:12" x14ac:dyDescent="0.2">
      <c r="A346" s="67">
        <v>304</v>
      </c>
      <c r="B346" s="68" t="s">
        <v>47</v>
      </c>
      <c r="C346" s="69" t="s">
        <v>38</v>
      </c>
      <c r="D346" s="70" t="s">
        <v>298</v>
      </c>
      <c r="E346" s="69" t="s">
        <v>299</v>
      </c>
      <c r="F346" s="70" t="s">
        <v>44</v>
      </c>
      <c r="G346" s="70">
        <v>100</v>
      </c>
      <c r="H346" s="70" t="s">
        <v>41</v>
      </c>
      <c r="I346" s="75"/>
      <c r="J346" s="71">
        <f t="shared" si="10"/>
        <v>0</v>
      </c>
      <c r="K346" s="71">
        <f t="shared" si="11"/>
        <v>0</v>
      </c>
      <c r="L346" s="76"/>
    </row>
    <row r="347" spans="1:12" x14ac:dyDescent="0.2">
      <c r="A347" s="67">
        <v>305</v>
      </c>
      <c r="B347" s="68" t="s">
        <v>47</v>
      </c>
      <c r="C347" s="69" t="s">
        <v>38</v>
      </c>
      <c r="D347" s="70" t="s">
        <v>695</v>
      </c>
      <c r="E347" s="69" t="s">
        <v>696</v>
      </c>
      <c r="F347" s="70" t="s">
        <v>44</v>
      </c>
      <c r="G347" s="70">
        <v>5</v>
      </c>
      <c r="H347" s="70" t="s">
        <v>41</v>
      </c>
      <c r="I347" s="75"/>
      <c r="J347" s="71">
        <f t="shared" si="10"/>
        <v>0</v>
      </c>
      <c r="K347" s="71">
        <f t="shared" si="11"/>
        <v>0</v>
      </c>
      <c r="L347" s="76"/>
    </row>
    <row r="348" spans="1:12" x14ac:dyDescent="0.2">
      <c r="A348" s="67">
        <v>306</v>
      </c>
      <c r="B348" s="68" t="s">
        <v>47</v>
      </c>
      <c r="C348" s="69" t="s">
        <v>38</v>
      </c>
      <c r="D348" s="70" t="s">
        <v>697</v>
      </c>
      <c r="E348" s="69" t="s">
        <v>698</v>
      </c>
      <c r="F348" s="70" t="s">
        <v>44</v>
      </c>
      <c r="G348" s="70">
        <v>20</v>
      </c>
      <c r="H348" s="70" t="s">
        <v>41</v>
      </c>
      <c r="I348" s="75"/>
      <c r="J348" s="71">
        <f t="shared" si="10"/>
        <v>0</v>
      </c>
      <c r="K348" s="71">
        <f t="shared" si="11"/>
        <v>0</v>
      </c>
      <c r="L348" s="76"/>
    </row>
    <row r="349" spans="1:12" x14ac:dyDescent="0.2">
      <c r="A349" s="67">
        <v>307</v>
      </c>
      <c r="B349" s="68" t="s">
        <v>47</v>
      </c>
      <c r="C349" s="69" t="s">
        <v>38</v>
      </c>
      <c r="D349" s="70" t="s">
        <v>131</v>
      </c>
      <c r="E349" s="69" t="s">
        <v>132</v>
      </c>
      <c r="F349" s="70" t="s">
        <v>44</v>
      </c>
      <c r="G349" s="70">
        <v>60</v>
      </c>
      <c r="H349" s="70" t="s">
        <v>41</v>
      </c>
      <c r="I349" s="75"/>
      <c r="J349" s="71">
        <f t="shared" si="10"/>
        <v>0</v>
      </c>
      <c r="K349" s="71">
        <f t="shared" si="11"/>
        <v>0</v>
      </c>
      <c r="L349" s="76"/>
    </row>
    <row r="350" spans="1:12" x14ac:dyDescent="0.2">
      <c r="A350" s="67">
        <v>308</v>
      </c>
      <c r="B350" s="68" t="s">
        <v>47</v>
      </c>
      <c r="C350" s="69" t="s">
        <v>38</v>
      </c>
      <c r="D350" s="70" t="s">
        <v>300</v>
      </c>
      <c r="E350" s="69" t="s">
        <v>301</v>
      </c>
      <c r="F350" s="70" t="s">
        <v>44</v>
      </c>
      <c r="G350" s="70">
        <v>50</v>
      </c>
      <c r="H350" s="70" t="s">
        <v>41</v>
      </c>
      <c r="I350" s="75"/>
      <c r="J350" s="71">
        <f t="shared" si="10"/>
        <v>0</v>
      </c>
      <c r="K350" s="71">
        <f t="shared" si="11"/>
        <v>0</v>
      </c>
      <c r="L350" s="76"/>
    </row>
    <row r="351" spans="1:12" x14ac:dyDescent="0.2">
      <c r="A351" s="67">
        <v>309</v>
      </c>
      <c r="B351" s="68" t="s">
        <v>47</v>
      </c>
      <c r="C351" s="69" t="s">
        <v>38</v>
      </c>
      <c r="D351" s="70" t="s">
        <v>302</v>
      </c>
      <c r="E351" s="69" t="s">
        <v>303</v>
      </c>
      <c r="F351" s="70" t="s">
        <v>44</v>
      </c>
      <c r="G351" s="70">
        <v>15</v>
      </c>
      <c r="H351" s="70" t="s">
        <v>41</v>
      </c>
      <c r="I351" s="75"/>
      <c r="J351" s="71">
        <f t="shared" si="10"/>
        <v>0</v>
      </c>
      <c r="K351" s="71">
        <f t="shared" si="11"/>
        <v>0</v>
      </c>
      <c r="L351" s="76"/>
    </row>
    <row r="352" spans="1:12" x14ac:dyDescent="0.2">
      <c r="A352" s="67">
        <v>310</v>
      </c>
      <c r="B352" s="68" t="s">
        <v>47</v>
      </c>
      <c r="C352" s="69" t="s">
        <v>38</v>
      </c>
      <c r="D352" s="70" t="s">
        <v>699</v>
      </c>
      <c r="E352" s="69" t="s">
        <v>700</v>
      </c>
      <c r="F352" s="70" t="s">
        <v>44</v>
      </c>
      <c r="G352" s="70">
        <v>30</v>
      </c>
      <c r="H352" s="70" t="s">
        <v>41</v>
      </c>
      <c r="I352" s="75"/>
      <c r="J352" s="71">
        <f t="shared" si="10"/>
        <v>0</v>
      </c>
      <c r="K352" s="71">
        <f t="shared" si="11"/>
        <v>0</v>
      </c>
      <c r="L352" s="76"/>
    </row>
    <row r="353" spans="1:12" x14ac:dyDescent="0.2">
      <c r="A353" s="67">
        <v>311</v>
      </c>
      <c r="B353" s="68" t="s">
        <v>47</v>
      </c>
      <c r="C353" s="69" t="s">
        <v>38</v>
      </c>
      <c r="D353" s="70" t="s">
        <v>701</v>
      </c>
      <c r="E353" s="69" t="s">
        <v>702</v>
      </c>
      <c r="F353" s="70" t="s">
        <v>44</v>
      </c>
      <c r="G353" s="70">
        <v>200</v>
      </c>
      <c r="H353" s="70" t="s">
        <v>41</v>
      </c>
      <c r="I353" s="75"/>
      <c r="J353" s="71">
        <f t="shared" si="10"/>
        <v>0</v>
      </c>
      <c r="K353" s="71">
        <f t="shared" si="11"/>
        <v>0</v>
      </c>
      <c r="L353" s="76"/>
    </row>
    <row r="354" spans="1:12" x14ac:dyDescent="0.2">
      <c r="A354" s="67">
        <v>312</v>
      </c>
      <c r="B354" s="68" t="s">
        <v>47</v>
      </c>
      <c r="C354" s="69" t="s">
        <v>38</v>
      </c>
      <c r="D354" s="70" t="s">
        <v>703</v>
      </c>
      <c r="E354" s="69" t="s">
        <v>704</v>
      </c>
      <c r="F354" s="70" t="s">
        <v>44</v>
      </c>
      <c r="G354" s="70">
        <v>120</v>
      </c>
      <c r="H354" s="70" t="s">
        <v>41</v>
      </c>
      <c r="I354" s="75"/>
      <c r="J354" s="71">
        <f t="shared" si="10"/>
        <v>0</v>
      </c>
      <c r="K354" s="71">
        <f t="shared" si="11"/>
        <v>0</v>
      </c>
      <c r="L354" s="76"/>
    </row>
    <row r="355" spans="1:12" x14ac:dyDescent="0.2">
      <c r="A355" s="67">
        <v>313</v>
      </c>
      <c r="B355" s="68" t="s">
        <v>47</v>
      </c>
      <c r="C355" s="69" t="s">
        <v>38</v>
      </c>
      <c r="D355" s="70" t="s">
        <v>705</v>
      </c>
      <c r="E355" s="69" t="s">
        <v>706</v>
      </c>
      <c r="F355" s="70" t="s">
        <v>44</v>
      </c>
      <c r="G355" s="70">
        <v>60</v>
      </c>
      <c r="H355" s="70" t="s">
        <v>41</v>
      </c>
      <c r="I355" s="75"/>
      <c r="J355" s="71">
        <f t="shared" si="10"/>
        <v>0</v>
      </c>
      <c r="K355" s="71">
        <f t="shared" si="11"/>
        <v>0</v>
      </c>
      <c r="L355" s="76"/>
    </row>
    <row r="356" spans="1:12" x14ac:dyDescent="0.2">
      <c r="A356" s="67">
        <v>314</v>
      </c>
      <c r="B356" s="68" t="s">
        <v>47</v>
      </c>
      <c r="C356" s="69" t="s">
        <v>38</v>
      </c>
      <c r="D356" s="70" t="s">
        <v>304</v>
      </c>
      <c r="E356" s="69" t="s">
        <v>305</v>
      </c>
      <c r="F356" s="70" t="s">
        <v>44</v>
      </c>
      <c r="G356" s="70">
        <v>60</v>
      </c>
      <c r="H356" s="70" t="s">
        <v>41</v>
      </c>
      <c r="I356" s="75"/>
      <c r="J356" s="71">
        <f t="shared" si="10"/>
        <v>0</v>
      </c>
      <c r="K356" s="71">
        <f t="shared" si="11"/>
        <v>0</v>
      </c>
      <c r="L356" s="76"/>
    </row>
    <row r="357" spans="1:12" x14ac:dyDescent="0.2">
      <c r="A357" s="67">
        <v>315</v>
      </c>
      <c r="B357" s="68" t="s">
        <v>47</v>
      </c>
      <c r="C357" s="69" t="s">
        <v>38</v>
      </c>
      <c r="D357" s="70" t="s">
        <v>707</v>
      </c>
      <c r="E357" s="69" t="s">
        <v>708</v>
      </c>
      <c r="F357" s="70" t="s">
        <v>44</v>
      </c>
      <c r="G357" s="70">
        <v>90</v>
      </c>
      <c r="H357" s="70" t="s">
        <v>41</v>
      </c>
      <c r="I357" s="75"/>
      <c r="J357" s="71">
        <f t="shared" si="10"/>
        <v>0</v>
      </c>
      <c r="K357" s="71">
        <f t="shared" si="11"/>
        <v>0</v>
      </c>
      <c r="L357" s="76"/>
    </row>
    <row r="358" spans="1:12" x14ac:dyDescent="0.2">
      <c r="A358" s="67">
        <v>316</v>
      </c>
      <c r="B358" s="68" t="s">
        <v>47</v>
      </c>
      <c r="C358" s="69" t="s">
        <v>38</v>
      </c>
      <c r="D358" s="70" t="s">
        <v>709</v>
      </c>
      <c r="E358" s="69" t="s">
        <v>710</v>
      </c>
      <c r="F358" s="70" t="s">
        <v>44</v>
      </c>
      <c r="G358" s="70">
        <v>80</v>
      </c>
      <c r="H358" s="70" t="s">
        <v>41</v>
      </c>
      <c r="I358" s="75"/>
      <c r="J358" s="71">
        <f t="shared" si="10"/>
        <v>0</v>
      </c>
      <c r="K358" s="71">
        <f t="shared" si="11"/>
        <v>0</v>
      </c>
      <c r="L358" s="76"/>
    </row>
    <row r="359" spans="1:12" x14ac:dyDescent="0.2">
      <c r="A359" s="67">
        <v>317</v>
      </c>
      <c r="B359" s="68" t="s">
        <v>47</v>
      </c>
      <c r="C359" s="69" t="s">
        <v>38</v>
      </c>
      <c r="D359" s="70" t="s">
        <v>133</v>
      </c>
      <c r="E359" s="69" t="s">
        <v>134</v>
      </c>
      <c r="F359" s="70" t="s">
        <v>44</v>
      </c>
      <c r="G359" s="70">
        <v>30</v>
      </c>
      <c r="H359" s="70" t="s">
        <v>41</v>
      </c>
      <c r="I359" s="75"/>
      <c r="J359" s="71">
        <f t="shared" si="10"/>
        <v>0</v>
      </c>
      <c r="K359" s="71">
        <f t="shared" si="11"/>
        <v>0</v>
      </c>
      <c r="L359" s="76"/>
    </row>
    <row r="360" spans="1:12" x14ac:dyDescent="0.2">
      <c r="A360" s="67">
        <v>318</v>
      </c>
      <c r="B360" s="68" t="s">
        <v>47</v>
      </c>
      <c r="C360" s="69" t="s">
        <v>38</v>
      </c>
      <c r="D360" s="70" t="s">
        <v>306</v>
      </c>
      <c r="E360" s="69" t="s">
        <v>307</v>
      </c>
      <c r="F360" s="70" t="s">
        <v>44</v>
      </c>
      <c r="G360" s="70">
        <v>60</v>
      </c>
      <c r="H360" s="70" t="s">
        <v>41</v>
      </c>
      <c r="I360" s="75"/>
      <c r="J360" s="71">
        <f t="shared" si="10"/>
        <v>0</v>
      </c>
      <c r="K360" s="71">
        <f t="shared" si="11"/>
        <v>0</v>
      </c>
      <c r="L360" s="76"/>
    </row>
    <row r="361" spans="1:12" x14ac:dyDescent="0.2">
      <c r="A361" s="67">
        <v>319</v>
      </c>
      <c r="B361" s="68" t="s">
        <v>47</v>
      </c>
      <c r="C361" s="69" t="s">
        <v>38</v>
      </c>
      <c r="D361" s="70" t="s">
        <v>135</v>
      </c>
      <c r="E361" s="69" t="s">
        <v>136</v>
      </c>
      <c r="F361" s="70" t="s">
        <v>44</v>
      </c>
      <c r="G361" s="70">
        <v>60</v>
      </c>
      <c r="H361" s="70" t="s">
        <v>41</v>
      </c>
      <c r="I361" s="75"/>
      <c r="J361" s="71">
        <f t="shared" si="10"/>
        <v>0</v>
      </c>
      <c r="K361" s="71">
        <f t="shared" si="11"/>
        <v>0</v>
      </c>
      <c r="L361" s="76"/>
    </row>
    <row r="362" spans="1:12" x14ac:dyDescent="0.2">
      <c r="A362" s="67">
        <v>320</v>
      </c>
      <c r="B362" s="68" t="s">
        <v>47</v>
      </c>
      <c r="C362" s="69" t="s">
        <v>38</v>
      </c>
      <c r="D362" s="70" t="s">
        <v>137</v>
      </c>
      <c r="E362" s="69" t="s">
        <v>138</v>
      </c>
      <c r="F362" s="70" t="s">
        <v>44</v>
      </c>
      <c r="G362" s="70">
        <v>60</v>
      </c>
      <c r="H362" s="70" t="s">
        <v>41</v>
      </c>
      <c r="I362" s="75"/>
      <c r="J362" s="71">
        <f t="shared" si="10"/>
        <v>0</v>
      </c>
      <c r="K362" s="71">
        <f t="shared" si="11"/>
        <v>0</v>
      </c>
      <c r="L362" s="76"/>
    </row>
    <row r="363" spans="1:12" x14ac:dyDescent="0.2">
      <c r="A363" s="58" t="s">
        <v>39</v>
      </c>
      <c r="B363" s="59"/>
      <c r="C363" s="60"/>
      <c r="D363" s="61"/>
      <c r="E363" s="62"/>
      <c r="F363" s="63"/>
      <c r="G363" s="64"/>
      <c r="H363" s="64"/>
      <c r="I363" s="77"/>
      <c r="J363" s="65"/>
      <c r="K363" s="66"/>
      <c r="L363" s="78"/>
    </row>
    <row r="364" spans="1:12" x14ac:dyDescent="0.2">
      <c r="A364" s="67">
        <v>321</v>
      </c>
      <c r="B364" s="68" t="s">
        <v>47</v>
      </c>
      <c r="C364" s="69" t="s">
        <v>39</v>
      </c>
      <c r="D364" s="70" t="s">
        <v>711</v>
      </c>
      <c r="E364" s="69" t="s">
        <v>712</v>
      </c>
      <c r="F364" s="70" t="s">
        <v>44</v>
      </c>
      <c r="G364" s="70">
        <v>200</v>
      </c>
      <c r="H364" s="70" t="s">
        <v>41</v>
      </c>
      <c r="I364" s="75"/>
      <c r="J364" s="71">
        <f t="shared" ref="J364:J371" si="12">+I364*0.22</f>
        <v>0</v>
      </c>
      <c r="K364" s="71">
        <f t="shared" ref="K364:K371" si="13">+(I364+J364)*G364</f>
        <v>0</v>
      </c>
      <c r="L364" s="76"/>
    </row>
    <row r="365" spans="1:12" x14ac:dyDescent="0.2">
      <c r="A365" s="67">
        <v>322</v>
      </c>
      <c r="B365" s="68" t="s">
        <v>47</v>
      </c>
      <c r="C365" s="69" t="s">
        <v>39</v>
      </c>
      <c r="D365" s="70" t="s">
        <v>713</v>
      </c>
      <c r="E365" s="69" t="s">
        <v>714</v>
      </c>
      <c r="F365" s="70" t="s">
        <v>44</v>
      </c>
      <c r="G365" s="70">
        <v>50</v>
      </c>
      <c r="H365" s="70" t="s">
        <v>41</v>
      </c>
      <c r="I365" s="75"/>
      <c r="J365" s="71">
        <f t="shared" si="12"/>
        <v>0</v>
      </c>
      <c r="K365" s="71">
        <f t="shared" si="13"/>
        <v>0</v>
      </c>
      <c r="L365" s="76"/>
    </row>
    <row r="366" spans="1:12" x14ac:dyDescent="0.2">
      <c r="A366" s="67">
        <v>323</v>
      </c>
      <c r="B366" s="68" t="s">
        <v>47</v>
      </c>
      <c r="C366" s="69" t="s">
        <v>39</v>
      </c>
      <c r="D366" s="70" t="s">
        <v>308</v>
      </c>
      <c r="E366" s="69" t="s">
        <v>309</v>
      </c>
      <c r="F366" s="70" t="s">
        <v>44</v>
      </c>
      <c r="G366" s="70">
        <v>300</v>
      </c>
      <c r="H366" s="70" t="s">
        <v>41</v>
      </c>
      <c r="I366" s="75"/>
      <c r="J366" s="71">
        <f t="shared" si="12"/>
        <v>0</v>
      </c>
      <c r="K366" s="71">
        <f t="shared" si="13"/>
        <v>0</v>
      </c>
      <c r="L366" s="76"/>
    </row>
    <row r="367" spans="1:12" x14ac:dyDescent="0.2">
      <c r="A367" s="67">
        <v>324</v>
      </c>
      <c r="B367" s="68" t="s">
        <v>47</v>
      </c>
      <c r="C367" s="69" t="s">
        <v>39</v>
      </c>
      <c r="D367" s="70" t="s">
        <v>715</v>
      </c>
      <c r="E367" s="69" t="s">
        <v>716</v>
      </c>
      <c r="F367" s="70" t="s">
        <v>44</v>
      </c>
      <c r="G367" s="70">
        <v>200</v>
      </c>
      <c r="H367" s="70" t="s">
        <v>41</v>
      </c>
      <c r="I367" s="75"/>
      <c r="J367" s="71">
        <f t="shared" si="12"/>
        <v>0</v>
      </c>
      <c r="K367" s="71">
        <f t="shared" si="13"/>
        <v>0</v>
      </c>
      <c r="L367" s="76"/>
    </row>
    <row r="368" spans="1:12" x14ac:dyDescent="0.2">
      <c r="A368" s="67">
        <v>325</v>
      </c>
      <c r="B368" s="68" t="s">
        <v>47</v>
      </c>
      <c r="C368" s="69" t="s">
        <v>39</v>
      </c>
      <c r="D368" s="70" t="s">
        <v>310</v>
      </c>
      <c r="E368" s="69" t="s">
        <v>311</v>
      </c>
      <c r="F368" s="70" t="s">
        <v>44</v>
      </c>
      <c r="G368" s="70">
        <v>450</v>
      </c>
      <c r="H368" s="70" t="s">
        <v>41</v>
      </c>
      <c r="I368" s="75"/>
      <c r="J368" s="71">
        <f t="shared" si="12"/>
        <v>0</v>
      </c>
      <c r="K368" s="71">
        <f t="shared" si="13"/>
        <v>0</v>
      </c>
      <c r="L368" s="76"/>
    </row>
    <row r="369" spans="1:12" x14ac:dyDescent="0.2">
      <c r="A369" s="67">
        <v>326</v>
      </c>
      <c r="B369" s="68" t="s">
        <v>47</v>
      </c>
      <c r="C369" s="69" t="s">
        <v>39</v>
      </c>
      <c r="D369" s="70" t="s">
        <v>312</v>
      </c>
      <c r="E369" s="69" t="s">
        <v>313</v>
      </c>
      <c r="F369" s="70" t="s">
        <v>44</v>
      </c>
      <c r="G369" s="70">
        <v>100</v>
      </c>
      <c r="H369" s="70" t="s">
        <v>41</v>
      </c>
      <c r="I369" s="75"/>
      <c r="J369" s="71">
        <f t="shared" si="12"/>
        <v>0</v>
      </c>
      <c r="K369" s="71">
        <f t="shared" si="13"/>
        <v>0</v>
      </c>
      <c r="L369" s="76"/>
    </row>
    <row r="370" spans="1:12" x14ac:dyDescent="0.2">
      <c r="A370" s="67">
        <v>327</v>
      </c>
      <c r="B370" s="68" t="s">
        <v>47</v>
      </c>
      <c r="C370" s="69" t="s">
        <v>39</v>
      </c>
      <c r="D370" s="70" t="s">
        <v>717</v>
      </c>
      <c r="E370" s="69" t="s">
        <v>718</v>
      </c>
      <c r="F370" s="70" t="s">
        <v>44</v>
      </c>
      <c r="G370" s="70">
        <v>100</v>
      </c>
      <c r="H370" s="70" t="s">
        <v>41</v>
      </c>
      <c r="I370" s="75"/>
      <c r="J370" s="71">
        <f t="shared" si="12"/>
        <v>0</v>
      </c>
      <c r="K370" s="71">
        <f t="shared" si="13"/>
        <v>0</v>
      </c>
      <c r="L370" s="76"/>
    </row>
    <row r="371" spans="1:12" x14ac:dyDescent="0.2">
      <c r="A371" s="67">
        <v>328</v>
      </c>
      <c r="B371" s="68" t="s">
        <v>47</v>
      </c>
      <c r="C371" s="69" t="s">
        <v>39</v>
      </c>
      <c r="D371" s="70" t="s">
        <v>719</v>
      </c>
      <c r="E371" s="69" t="s">
        <v>720</v>
      </c>
      <c r="F371" s="70" t="s">
        <v>44</v>
      </c>
      <c r="G371" s="70">
        <v>300</v>
      </c>
      <c r="H371" s="70" t="s">
        <v>41</v>
      </c>
      <c r="I371" s="75"/>
      <c r="J371" s="71">
        <f t="shared" si="12"/>
        <v>0</v>
      </c>
      <c r="K371" s="71">
        <f t="shared" si="13"/>
        <v>0</v>
      </c>
      <c r="L371" s="76"/>
    </row>
    <row r="374" spans="1:12" x14ac:dyDescent="0.2">
      <c r="J374" s="25" t="s">
        <v>27</v>
      </c>
      <c r="K374" s="25" t="s">
        <v>28</v>
      </c>
    </row>
    <row r="375" spans="1:12" ht="25.5" x14ac:dyDescent="0.2">
      <c r="J375" s="26" t="s">
        <v>314</v>
      </c>
      <c r="K375" s="26" t="s">
        <v>315</v>
      </c>
    </row>
  </sheetData>
  <sheetProtection algorithmName="SHA-512" hashValue="Y/frYDSdJzdJaiK9hHDkRwdLcmc9fY6S0xdWwiRWYoCFegjNl08gsSO5Z0f690/RlVIELb45RrJn94dtYAvUbg==" saltValue="PqgxdWA4oZTC12NIP6qyIA==" spinCount="100000" sheet="1" objects="1" scenarios="1" autoFilter="0"/>
  <autoFilter ref="A21:L371"/>
  <sortState ref="D198:G207">
    <sortCondition ref="E198:E207"/>
  </sortState>
  <mergeCells count="1">
    <mergeCell ref="G16:I16"/>
  </mergeCells>
  <pageMargins left="0.70866141732283472" right="0.70866141732283472" top="0.74803149606299213" bottom="0.74803149606299213" header="0.31496062992125984" footer="0.31496062992125984"/>
  <pageSetup scale="56" fitToHeight="4" orientation="landscape" horizontalDpi="0" verticalDpi="0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>
      <selection activeCell="C4" sqref="C4:D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mcaramelo</cp:lastModifiedBy>
  <cp:lastPrinted>2022-07-06T17:33:23Z</cp:lastPrinted>
  <dcterms:created xsi:type="dcterms:W3CDTF">2019-08-27T18:47:03Z</dcterms:created>
  <dcterms:modified xsi:type="dcterms:W3CDTF">2022-11-09T11:54:22Z</dcterms:modified>
</cp:coreProperties>
</file>